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65" windowWidth="14355" windowHeight="5850" activeTab="4"/>
  </bookViews>
  <sheets>
    <sheet name="Com Desconto e BDI" sheetId="1" r:id="rId1"/>
    <sheet name="Composições" sheetId="2" r:id="rId2"/>
    <sheet name="BDI" sheetId="3" r:id="rId3"/>
    <sheet name="SINAPI" sheetId="6" r:id="rId4"/>
    <sheet name="CRONOGRAMA" sheetId="4" r:id="rId5"/>
  </sheets>
  <definedNames>
    <definedName name="_xlnm._FilterDatabase" localSheetId="0" hidden="1">'Com Desconto e BDI'!$A$20:$H$62</definedName>
    <definedName name="_xlnm._FilterDatabase" localSheetId="1" hidden="1">Composições!#REF!</definedName>
  </definedNames>
  <calcPr calcId="144525"/>
</workbook>
</file>

<file path=xl/calcChain.xml><?xml version="1.0" encoding="utf-8"?>
<calcChain xmlns="http://schemas.openxmlformats.org/spreadsheetml/2006/main">
  <c r="B16" i="1" l="1"/>
  <c r="G23" i="1" s="1"/>
  <c r="B15" i="1"/>
  <c r="G62" i="1" s="1"/>
  <c r="D43" i="3"/>
  <c r="D50" i="3" s="1"/>
  <c r="D51" i="3" s="1"/>
  <c r="D33" i="3"/>
  <c r="D34" i="3" s="1"/>
  <c r="D26" i="3"/>
  <c r="G51" i="1" l="1"/>
  <c r="G60" i="1"/>
  <c r="H60" i="1" s="1"/>
  <c r="G33" i="1"/>
  <c r="G44" i="1"/>
  <c r="G57" i="1"/>
  <c r="G47" i="1"/>
  <c r="G40" i="1"/>
  <c r="G29" i="1"/>
  <c r="G58" i="1"/>
  <c r="G50" i="1"/>
  <c r="G42" i="1"/>
  <c r="G52" i="1"/>
  <c r="G46" i="1"/>
  <c r="G39" i="1"/>
  <c r="G26" i="1"/>
  <c r="G32" i="1"/>
  <c r="G61" i="1"/>
  <c r="G56" i="1"/>
  <c r="G48" i="1"/>
  <c r="G43" i="1"/>
  <c r="G34" i="1"/>
  <c r="G28" i="1"/>
  <c r="G37" i="1"/>
  <c r="G30" i="1"/>
  <c r="G25" i="1"/>
  <c r="G24" i="1"/>
  <c r="G22" i="1"/>
  <c r="G21" i="1"/>
  <c r="G59" i="1"/>
  <c r="G53" i="1"/>
  <c r="G49" i="1"/>
  <c r="G45" i="1"/>
  <c r="G41" i="1"/>
  <c r="G36" i="1"/>
  <c r="G31" i="1"/>
  <c r="G27" i="1"/>
  <c r="G35" i="2"/>
  <c r="G36" i="2"/>
  <c r="G37" i="2"/>
  <c r="G38" i="2"/>
  <c r="G39" i="2"/>
  <c r="G40" i="2"/>
  <c r="G34" i="2"/>
  <c r="G33" i="2"/>
  <c r="G32" i="2"/>
  <c r="G41" i="2" l="1"/>
  <c r="F38" i="1" s="1"/>
  <c r="H28" i="1"/>
  <c r="H27" i="1"/>
  <c r="F54" i="1"/>
  <c r="G54" i="1" s="1"/>
  <c r="G38" i="1" l="1"/>
  <c r="H38" i="1" s="1"/>
  <c r="H32" i="1"/>
  <c r="H21" i="1"/>
  <c r="H25" i="1" l="1"/>
  <c r="H43" i="1"/>
  <c r="H29" i="1"/>
  <c r="H33" i="1"/>
  <c r="H41" i="1"/>
  <c r="H30" i="1"/>
  <c r="H23" i="1"/>
  <c r="H53" i="1"/>
  <c r="H42" i="1"/>
  <c r="H49" i="1"/>
  <c r="H46" i="1"/>
  <c r="H57" i="1"/>
  <c r="H54" i="1"/>
  <c r="H61" i="1"/>
  <c r="H31" i="1"/>
  <c r="H50" i="1"/>
  <c r="H52" i="1"/>
  <c r="H48" i="1"/>
  <c r="H45" i="1"/>
  <c r="H40" i="1"/>
  <c r="H56" i="1"/>
  <c r="H47" i="1"/>
  <c r="H58" i="1"/>
  <c r="H34" i="1"/>
  <c r="H51" i="1" l="1"/>
  <c r="H59" i="1"/>
  <c r="H39" i="1"/>
  <c r="H37" i="1"/>
  <c r="H44" i="1"/>
  <c r="H22" i="1"/>
  <c r="H36" i="1"/>
  <c r="G50" i="2"/>
  <c r="G49" i="2"/>
  <c r="G48" i="2"/>
  <c r="G47" i="2"/>
  <c r="G46" i="2"/>
  <c r="G51" i="2" l="1"/>
  <c r="H26" i="1" l="1"/>
  <c r="H24" i="1"/>
  <c r="F55" i="1"/>
  <c r="G55" i="1" s="1"/>
  <c r="H62" i="1"/>
  <c r="G23" i="2"/>
  <c r="G25" i="2"/>
  <c r="G26" i="2"/>
  <c r="G24" i="2"/>
  <c r="H55" i="1" l="1"/>
  <c r="G22" i="2"/>
  <c r="G21" i="2"/>
  <c r="G20" i="2"/>
  <c r="E19" i="2"/>
  <c r="G19" i="2" s="1"/>
  <c r="G18" i="2"/>
  <c r="G17" i="2"/>
  <c r="G27" i="2" l="1"/>
  <c r="F35" i="1" l="1"/>
  <c r="G35" i="1" s="1"/>
  <c r="H35" i="1" l="1"/>
  <c r="H63" i="1" s="1"/>
</calcChain>
</file>

<file path=xl/comments1.xml><?xml version="1.0" encoding="utf-8"?>
<comments xmlns="http://schemas.openxmlformats.org/spreadsheetml/2006/main">
  <authors>
    <author>Cristina</author>
  </authors>
  <commentList>
    <comment ref="D20" authorId="0">
      <text>
        <r>
          <rPr>
            <sz val="9"/>
            <color indexed="81"/>
            <rFont val="Tahoma"/>
            <family val="2"/>
          </rPr>
          <t xml:space="preserve">Fonte: Orientações Para Elaboração De Planilhas Orçamentárias De Obras Públicas, Tribunal de Contas da União, 2014. Página 87 - BDI médio. </t>
        </r>
      </text>
    </comment>
    <comment ref="D37" authorId="0">
      <text>
        <r>
          <rPr>
            <sz val="9"/>
            <color indexed="81"/>
            <rFont val="Tahoma"/>
            <family val="2"/>
          </rPr>
          <t>GRUPO I –  CLASSE VII – Plenário
TC 025.990/2008-2</t>
        </r>
      </text>
    </comment>
  </commentList>
</comments>
</file>

<file path=xl/sharedStrings.xml><?xml version="1.0" encoding="utf-8"?>
<sst xmlns="http://schemas.openxmlformats.org/spreadsheetml/2006/main" count="379" uniqueCount="241">
  <si>
    <t>Referência</t>
  </si>
  <si>
    <t>Item</t>
  </si>
  <si>
    <t>Descrição</t>
  </si>
  <si>
    <t>Quantidade</t>
  </si>
  <si>
    <t>Unid.</t>
  </si>
  <si>
    <t>unid.</t>
  </si>
  <si>
    <t>m</t>
  </si>
  <si>
    <t>FONTE</t>
  </si>
  <si>
    <t>Componentes</t>
  </si>
  <si>
    <t>Consumo</t>
  </si>
  <si>
    <t>Custo unitário</t>
  </si>
  <si>
    <t>Subtotais</t>
  </si>
  <si>
    <t>m³</t>
  </si>
  <si>
    <t>m²</t>
  </si>
  <si>
    <t>0337/SINAPI-I</t>
  </si>
  <si>
    <t>ARAME RECOZIDO 18 BWG, 1,25 MM (0,01 KG/M)</t>
  </si>
  <si>
    <t>kg</t>
  </si>
  <si>
    <t>h</t>
  </si>
  <si>
    <t>Totais</t>
  </si>
  <si>
    <t>INSTALAÇÕES ELÉTRICAS</t>
  </si>
  <si>
    <t>88247-SINAPI-C</t>
  </si>
  <si>
    <t>AUXILIAR DE ELETRICISTA COM ENCARGOS COMPLEMENTARES</t>
  </si>
  <si>
    <t>88309-SINAPI-C</t>
  </si>
  <si>
    <t>88316-SINAPI-C</t>
  </si>
  <si>
    <t>Servente com encargos complementares</t>
  </si>
  <si>
    <t>Pedreiro com encargos complementares</t>
  </si>
  <si>
    <t>2442/SINAPI-I</t>
  </si>
  <si>
    <t>ELETRODUTO 3" TIPO KANALEX OU EQUIV</t>
  </si>
  <si>
    <t>11201/ORSE-I</t>
  </si>
  <si>
    <t>Fita de advertência de rede elétrica enterrada</t>
  </si>
  <si>
    <t>93371/SINAPI-C</t>
  </si>
  <si>
    <t>REATERRO MECANIZADO DE VALA COM ESCAVADEIRA HIDRÁULICA (CAPACIDADE DA CAÇAMBA: 0,8 M³ / POTÊNCIA: 111 HP), LARGURA DE 1,5 A 2,5 M, PROFUNDID ADE DE 3,0 A 4,5 M, COM SOLO (SEM SUBSTITUIÇÃO) DE 1ª CATEGORIA EM LOCAIS COM BAIXO NÍVEL DE INTERFERÊNCIA.</t>
  </si>
  <si>
    <t>Valor Total do Item</t>
  </si>
  <si>
    <t>Material + M.O. sem BDI</t>
  </si>
  <si>
    <t>Valor unitário com BDI</t>
  </si>
  <si>
    <t>92992/SINAPI-C</t>
  </si>
  <si>
    <t>Poste circular de concreto, altura 12m, resistência 10KN - instalado.</t>
  </si>
  <si>
    <t>Pesquisa de mercado</t>
  </si>
  <si>
    <t>Poste circular de concreto 12m, resistência 10KN.</t>
  </si>
  <si>
    <t>5928/SINAPI-C</t>
  </si>
  <si>
    <t>chp</t>
  </si>
  <si>
    <t>GUINDAUTO HIDRÁULICO, CAPACIDADE MÁXIMA DE CARGA 6200 KG, MOMENTO MÁXIMO DE CARGA 11,7 TM, ALCANCE MÁXIMO HORIZONTAL 9,70 M, INCLUSIVE CAMINHÃO TOCO PBT 16.000 KG, POTÊNCIA DE 189 CV.</t>
  </si>
  <si>
    <t>4616/ORSE-I</t>
  </si>
  <si>
    <t>Cabo de alumínio anti tracking 50mm² - instalado.</t>
  </si>
  <si>
    <t>73624/SINAPI-C</t>
  </si>
  <si>
    <t>SUPORTE PARA TRANSFORMADOR EM POSTE DE CONCRETO CIRCULAR.</t>
  </si>
  <si>
    <t>4655/ORSE-I</t>
  </si>
  <si>
    <t>Espaçador losangular 25kv - instalado.</t>
  </si>
  <si>
    <t>10508/ORSE-I</t>
  </si>
  <si>
    <t>Anel de amarração em silicone 25 KV - instalado.</t>
  </si>
  <si>
    <t>4273/SINAPI-I</t>
  </si>
  <si>
    <t>PARA-RAIOS DE DISTRIBUICAO, TENSAO NOMINAL 30 KV, CORRENTE NOMINAL DE DESCARGA 10 KA - INSTALADO.</t>
  </si>
  <si>
    <t>HASTE DE ATERRAMENTO EM ACO COM 2,40 M DE COMPRIMENTO E DN = 5/8", REVESTIDA COM COBRE, SEM CONECTOR - INSTALADA.</t>
  </si>
  <si>
    <t>Fornecimento de cartucho para solda exotérmica - executada.</t>
  </si>
  <si>
    <t>ELETRODUTO DE ACO GALVANIZADO ELETROLITICO DN 75MM (3), TIPO SEMI-PESADO - FORNECIMENTO E INSTALACAO.</t>
  </si>
  <si>
    <t>93016/SINAPI-C</t>
  </si>
  <si>
    <t>LUVA PARA ELETRODUTO, PVC, ROSCÁVEL, DN 85 MM (3") - FORNECIMENTO E INSTALAÇÃO.</t>
  </si>
  <si>
    <t>Conector cunha estribo</t>
  </si>
  <si>
    <t>Parafuso cabeça abaulada M16x125mm</t>
  </si>
  <si>
    <t>Arruela quadrada</t>
  </si>
  <si>
    <t>Suporte "L" para chave fusível</t>
  </si>
  <si>
    <t>420/SINAPI-I</t>
  </si>
  <si>
    <t>CINTA CIRCULAR EM ACO GALVANIZADO PARA POSTE CIRCULAR DE CONCRETO - INSTALADA.</t>
  </si>
  <si>
    <t>Perfil "U" - instalado.</t>
  </si>
  <si>
    <t>442/SINAPI-I</t>
  </si>
  <si>
    <t>PARAFUSO FRANCES M16 EM ACO GALVANIZADO, COMPRIMENTO = 45 MM, DIAMETRO = 16MM, CABECA ABAULADA - INSTALADO.</t>
  </si>
  <si>
    <t>436/SINAPI-I</t>
  </si>
  <si>
    <t>2910/ORSE-S</t>
  </si>
  <si>
    <t>PARAFUSO FRANCES M16 EM ACO GALVANIZADO, COMPRIMENTO = 150 MM, DIAMETRO = 16MM, CABECA ABAULADA</t>
  </si>
  <si>
    <t>421/SINAPI-I</t>
  </si>
  <si>
    <t>PORCA OLHAL EM ACO GALVANIZADO, DIAMETRO NOMINAL DE 16 MM - INSTALADO.</t>
  </si>
  <si>
    <t>7581/SINAPI-I</t>
  </si>
  <si>
    <t>SAPATILHA EM ACO GALVANIZADO PARA CABOS - INSTALADA.</t>
  </si>
  <si>
    <t>2884/ORSE-S</t>
  </si>
  <si>
    <t>Fornecimento de gancho de olhal c/ furo 18 mm - INSTALADO.</t>
  </si>
  <si>
    <t>3775/ORSE-S</t>
  </si>
  <si>
    <t>Fornecimento e instalação de isolador de disco polimérico 25 kv.</t>
  </si>
  <si>
    <t>10629/ORSE-I</t>
  </si>
  <si>
    <t>Grampo de linha viva com parafuso de aperto e terminal em liga de cobre estanhado para cabos entre 2 a 1/0AWG/8 a 2/0AWG - instalado.</t>
  </si>
  <si>
    <t>3864/ORSE-I</t>
  </si>
  <si>
    <t>Capa para conector - instalada.</t>
  </si>
  <si>
    <t>3768/ORSE-S</t>
  </si>
  <si>
    <t>Isolador polimérico tipo pino - instalado.</t>
  </si>
  <si>
    <t>3774/ORSE-S</t>
  </si>
  <si>
    <t>Pino curto para isolador - instalado.</t>
  </si>
  <si>
    <t>10510/SINAPI-I</t>
  </si>
  <si>
    <t>CRUZETA DE MADEIRA DE LEI, COMPRIM= 2,4M SECAO TRANSVERSAL 90 X 115MM - INSTALADA.</t>
  </si>
  <si>
    <t>4032/ORSE-S</t>
  </si>
  <si>
    <t>Sela para cruzeta - instalada.</t>
  </si>
  <si>
    <t>2905/ORSE-S</t>
  </si>
  <si>
    <t>Mão francesa plana 726mm - instalada.</t>
  </si>
  <si>
    <t>379/SINAPI-I</t>
  </si>
  <si>
    <t>4636/ORSE-I</t>
  </si>
  <si>
    <t>3765/ORSE-S</t>
  </si>
  <si>
    <t>92982/SINAPI-C</t>
  </si>
  <si>
    <t>CABO DE COBRE FLEXÍVEL ISOLADO, 16 MM², ANTI-CHAMA 0,6/1,0 KV, PARA DISTRIBUIÇÃO - FORNECIMENTO E INSTALAÇÃO.</t>
  </si>
  <si>
    <t>TRANSFORMADOR DISTRIBUICAO 112,5KVA TRIFASICO 60HZ CLASSE 25KV-380/220V IMERSO EM ÓLEO MINERAL FORNECIMENTO E INSTALACAO</t>
  </si>
  <si>
    <t>CABO DE COBRE FLEXÍVEL ISOLADO, 95 MM², ANTI-CHAMA 0,6/1,0 KV, PARA DISTRIBUIÇÃO - FORNECIMENTO E INSTALAÇÃO.</t>
  </si>
  <si>
    <t>93024/SINAPI-C</t>
  </si>
  <si>
    <t>CURVA 90 GRAUS PARA ELETRODUTO, PVC, ROSCÁVEL, DN 85 MM (3") - FORNECIMENTO E INSTALAÇÃO.</t>
  </si>
  <si>
    <t>Eletroduto corrugado flexível em PEAD 3x3", tipo Kanaflex ou equivalente técnico, envelopado em concreto e fita indicativa de rede elétrica subterrânea, colocado a 80cm de profundidade em relação ao nível do solo - instalado.</t>
  </si>
  <si>
    <t>Eletroduto corrugado flexível em PEAD 3x3" colocado a 80cm de profundidade em relação ao nível do solo, tipo Kanaflex ou equivalente técnico, envelopado em concreto e fita indicativa de rede elétrica subterrânea (colocada a 30cm acima do envelopamento de concreto) - instalado.</t>
  </si>
  <si>
    <t>fornecimento e instalação de chave fusível 25kv 100A completa com elo fusível de 5H - instalada.</t>
  </si>
  <si>
    <t>CORDOALHA DE AÇO 9,53MM (3/8)</t>
  </si>
  <si>
    <t>ALÇA PARA ESTAI 9,53MM (3/8)</t>
  </si>
  <si>
    <t>2358/ORSE-S</t>
  </si>
  <si>
    <t>9037/ORSE-S</t>
  </si>
  <si>
    <t>11204/ORSE-I</t>
  </si>
  <si>
    <t>96985/SINAPI-C</t>
  </si>
  <si>
    <t>40598/SINAPI-I</t>
  </si>
  <si>
    <t>11273/SINAPI-I</t>
  </si>
  <si>
    <t>4615/ORSE-I</t>
  </si>
  <si>
    <t>72265/SINAPI-C</t>
  </si>
  <si>
    <t>TERMINAL OU CONECTOR DE PRESSAO - PARA CABO 95MM2 - FORNECIMENTO E INSTALACAO.</t>
  </si>
  <si>
    <t>Pesquisa de Mercado</t>
  </si>
  <si>
    <t>72254/SINAPI-C</t>
  </si>
  <si>
    <t>CAIXA DE PASSAGEM  EM ALVENARIA DE TIJOLOS MACIÇOS, DIMENSÕES INTERNAS DE 0,80X0,80X0,80M COM TAMPA DE CONCRETO.</t>
  </si>
  <si>
    <t>9853/ORSE-S</t>
  </si>
  <si>
    <t>94963/SINAPI-C</t>
  </si>
  <si>
    <t>CONCRETO FCK = 15MPA, TRAÇO 1:3,4:3,5 (CIMENTO/ AREIA MÉDIA/ BRITA 1) M3 - PREPARO MECÂNICO COM BETONEIRA 400 L.</t>
  </si>
  <si>
    <t>Forma plana para estruturas, em tábuas de pinho, 02 usos, inclusive escoramento</t>
  </si>
  <si>
    <t>106/ORSE-S</t>
  </si>
  <si>
    <t>83338/SINAPI-C</t>
  </si>
  <si>
    <t>ESCAVACAO MECANICA, A CEU ABERTO, EM MATERIAL DE 1A CATEGORIA, COM ESCAVADEIRA HIDRAULICA</t>
  </si>
  <si>
    <t>TXKM</t>
  </si>
  <si>
    <t>72840/SINAPI-C</t>
  </si>
  <si>
    <t>TRANSPORTE COMERCIAL COM CAMINHAO CARROCERIA 9 T, RODOVIA PAVIMENTADA TXKM</t>
  </si>
  <si>
    <t>CABO DE COBRE NU 50MM2 - FORNECIMENTO E INSTALACAO.</t>
  </si>
  <si>
    <t>Estai de âncora completo (com parafusos, arruelas, cordoalha, haste, sapatilha, alças preformadas, bloco âncora em concreto, isolador, etc), com cordoalha de aço de 6,35mm, placa de ancoragem - implantado.</t>
  </si>
  <si>
    <t>un</t>
  </si>
  <si>
    <t>Manilha sapatilha preformada</t>
  </si>
  <si>
    <t>Alça preformada p/ estai 6,4 mm mr</t>
  </si>
  <si>
    <t>ARRUELA QUADRADA ACO GALV D = 38MM ESP= 3MM DFURO= 18 MM</t>
  </si>
  <si>
    <t>PARAFUSO M16 (ROSCA DUPLA D=16MM) X 300MM - ZINCAGEM A FOGO</t>
  </si>
  <si>
    <t>7569/SINAPI-I</t>
  </si>
  <si>
    <t>HASTE ANCORA EM ACO GALVANIZADO, DIMENSOES 16 MM X 2000 MM</t>
  </si>
  <si>
    <t>SAPATILHA EM ACO GALVANIZADO PARA CABOS COM DIAMETRO NOMINAL ATE 5/8"</t>
  </si>
  <si>
    <t>3243/ORSE-I</t>
  </si>
  <si>
    <t>154/ORSE-I</t>
  </si>
  <si>
    <t>Placa de ancoragem (MORTO)</t>
  </si>
  <si>
    <t>430/SINAPI-I</t>
  </si>
  <si>
    <t>ISOLADOR CASTANHA</t>
  </si>
  <si>
    <t>ESTAI DE ÂNCORA COMPLETO</t>
  </si>
  <si>
    <t>Composição 01</t>
  </si>
  <si>
    <t>Composição 02</t>
  </si>
  <si>
    <t>Composição 03</t>
  </si>
  <si>
    <t>72263/SINAPI-C</t>
  </si>
  <si>
    <t>TERMINAL OU CONECTOR DE PRESSAO - PARA CABO 50MM2 - FORNECIMENTO E INSTALACAO.</t>
  </si>
  <si>
    <t>DETALHAMENTO DO CÁLCULO DO BDI</t>
  </si>
  <si>
    <t xml:space="preserve">Fonte: Orientações Para Elaboração De Planilhas Orçamentárias De Obras Públicas, Tribunal de Contas da União, 2014. Página 85. </t>
  </si>
  <si>
    <t>Para a execução de obras utiliza-se:</t>
  </si>
  <si>
    <t>AC</t>
  </si>
  <si>
    <t>Administração Central</t>
  </si>
  <si>
    <t>S</t>
  </si>
  <si>
    <t>Seguro</t>
  </si>
  <si>
    <t>R</t>
  </si>
  <si>
    <t>Risco e Imprrvistos</t>
  </si>
  <si>
    <t>G</t>
  </si>
  <si>
    <t>Garantia</t>
  </si>
  <si>
    <t>DF</t>
  </si>
  <si>
    <t>Despesas Financeiras</t>
  </si>
  <si>
    <t>L</t>
  </si>
  <si>
    <t>Lucro bruto</t>
  </si>
  <si>
    <t>I</t>
  </si>
  <si>
    <r>
      <t>Tributos insidentes sobre o preço de venda (</t>
    </r>
    <r>
      <rPr>
        <b/>
        <sz val="10"/>
        <rFont val="Times New Roman"/>
        <family val="1"/>
      </rPr>
      <t>I</t>
    </r>
    <r>
      <rPr>
        <b/>
        <sz val="10"/>
        <rFont val="Arial"/>
        <family val="2"/>
      </rPr>
      <t>)</t>
    </r>
  </si>
  <si>
    <t>PIS</t>
  </si>
  <si>
    <t>Cofins</t>
  </si>
  <si>
    <t>CPRB</t>
  </si>
  <si>
    <t>ISS</t>
  </si>
  <si>
    <t>EXECUÇÃO DE OBRAS</t>
  </si>
  <si>
    <t>BDI Calculado</t>
  </si>
  <si>
    <t>BDI Adotado</t>
  </si>
  <si>
    <t>Para instalações de equipamentos com BDI diferenciado utiliza-se:</t>
  </si>
  <si>
    <t>INSTALAÇÃO DE EQUIPAMENTOS</t>
  </si>
  <si>
    <t>ENG. ELETRICISTA CEDENIR BORGHETTI</t>
  </si>
  <si>
    <t>SIAPE 1756683</t>
  </si>
  <si>
    <t>TÉCNICO ADMINISTRATIVO EM EDUCAÇÃO</t>
  </si>
  <si>
    <t>SANTA MARIA, 22 DE AGOSTO DE 2018</t>
  </si>
  <si>
    <t xml:space="preserve"> </t>
  </si>
  <si>
    <t>Na condição de Responsável Técnico pelo orçamento declaro para os devidos fins, que os quantitativos constantes na planilha orçamentária estão compatíveis com o referido projeto da obra acima referenciada e que os custos unitários de insumos e serviços são iguais ou menores que a mediana de seus correspondentes no Sistema Nacional de Pesquisa de Custos e Índices da Construção Civil  (SINAPI), em atendimento aos dispositivos do artigo 127 da lei nº 12.309, de 9 de agosto de 2010.</t>
  </si>
  <si>
    <t xml:space="preserve"> Obra:  SUBESTAÇÃO BIBLIOTECA</t>
  </si>
  <si>
    <t>Endereço da obra: Rua Fábio João Andolhe, 1100 - CEP 98590-000 - Santo Augusto - Rio Grande do Sul/RS.</t>
  </si>
  <si>
    <t>INSTITUTO FEDERAL FARROUPILHA</t>
  </si>
  <si>
    <t>PLANILHA ORÇAMENTÁRIA</t>
  </si>
  <si>
    <t>BDI execução de obras:</t>
  </si>
  <si>
    <t>BDI equipamentos:</t>
  </si>
  <si>
    <t>Fonte: SINAPI JUNHO/2018</t>
  </si>
  <si>
    <t>CAMPUS SANTO AUGUSTO</t>
  </si>
  <si>
    <t>PROJETO: SUBESTAÇÃO BIBLIOTECA</t>
  </si>
  <si>
    <t>CARACTERÍSTICA: SUBESTAÇÃO CLASSE 25KV TRANSFORMADORA NÃO ABRIGADA</t>
  </si>
  <si>
    <t>DECLARAÇÃO CRONOGRAMA</t>
  </si>
  <si>
    <t>DECLARAÇÃO SINAPI</t>
  </si>
  <si>
    <t>OBSERVAÇÕES:</t>
  </si>
  <si>
    <t>1)OS CUSTOS APRESENTADOS NESTA PLANILHA ORÇAMENTÁRIA ENGLOBAM EM SEU VALOR TODA A MÃO-DE-OBRA, MATERIAIS, FERRAMENTAS, EQUIPAMENTOS E DEMAIS ITENS NECESSÁRIOS A SUA PERFEITA E COMPLETA EXECUÇÃO DO SERVIÇO</t>
  </si>
  <si>
    <t>2) A PRESENTE PLANILHA ORÇAMENTÁRIA DEVE SER ANALISADA EM CONJUNTO COM O CADERNO DE ENCARGOS, COM O CRONOGRAMA FÍSICO E COM OS RESPECTIVOS PROJETOS</t>
  </si>
  <si>
    <t>3)EM  CASO DE DIVERGÊNCIA ENTRE PLANILHA ORÇAMENTÁRIA E COMPOSIÇÕES, É VÁLIDA A PLANILHA ORÇAMENTÁRIA</t>
  </si>
  <si>
    <t>4)EM  CASO DE DIVERGÊNCIA ENTRE PLANILHA ORÇAMENTÁRIA E PROJETOS, DEVERÁ SER CONSULTADA A FISCALIZAÇÃO</t>
  </si>
  <si>
    <t>TOTAL DA OBRA (COM BDI INCLUSO)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</si>
  <si>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</si>
  <si>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</si>
  <si>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</si>
  <si>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</si>
  <si>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</si>
  <si>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</si>
  <si>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</si>
  <si>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</si>
  <si>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</si>
  <si>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</si>
  <si>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</si>
  <si>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</si>
  <si>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</si>
  <si>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</si>
  <si>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</si>
  <si>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</si>
  <si>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</si>
  <si>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</si>
  <si>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</si>
  <si>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</si>
  <si>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</si>
  <si>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</si>
  <si>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</si>
  <si>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</si>
  <si>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</si>
  <si>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</si>
  <si>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</si>
  <si>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</si>
  <si>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</si>
  <si>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</si>
  <si>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</si>
  <si>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</si>
  <si>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</si>
  <si>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</si>
  <si>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</si>
  <si>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</si>
  <si>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</si>
  <si>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</si>
  <si>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</si>
  <si>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</si>
  <si>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</si>
  <si>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</si>
  <si>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Na condição de Responsável Técnico pelo orçamento declaro para os devidos fins, que o CRONOGRAMA da obra deverá ser vencido em uma única parcela de 20 (vinte) dias. Este fato se deve às condições desta obra, que é facilmente executada nesse prazo por existir poucos serviços e que não demandam etapas que devam ser coordenadas entre si, mas um único tipo de serviço, no caso serviços em eletricidade.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</si>
</sst>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2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rgb="FF8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B050"/>
      <name val="Arial"/>
      <family val="2"/>
      <charset val="1"/>
    </font>
    <font>
      <sz val="9"/>
      <color rgb="FF00B05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i/>
      <sz val="12"/>
      <color rgb="FF00000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1" fillId="0" borderId="0"/>
    <xf numFmtId="9" fontId="11" fillId="0" borderId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164" fontId="3" fillId="0" borderId="12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44" fontId="3" fillId="0" borderId="0" xfId="0" applyNumberFormat="1" applyFont="1" applyBorder="1"/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8" fillId="0" borderId="8" xfId="0" applyFont="1" applyBorder="1" applyAlignment="1">
      <alignment wrapText="1"/>
    </xf>
    <xf numFmtId="0" fontId="12" fillId="0" borderId="0" xfId="2" applyFont="1" applyAlignment="1">
      <alignment vertical="top"/>
    </xf>
    <xf numFmtId="0" fontId="11" fillId="0" borderId="0" xfId="2"/>
    <xf numFmtId="0" fontId="13" fillId="3" borderId="0" xfId="2" applyFont="1" applyFill="1"/>
    <xf numFmtId="0" fontId="13" fillId="3" borderId="0" xfId="2" applyFont="1" applyFill="1" applyAlignment="1">
      <alignment horizontal="center"/>
    </xf>
    <xf numFmtId="0" fontId="11" fillId="0" borderId="0" xfId="2" applyFill="1" applyBorder="1"/>
    <xf numFmtId="0" fontId="11" fillId="0" borderId="0" xfId="2" applyFill="1"/>
    <xf numFmtId="0" fontId="14" fillId="0" borderId="20" xfId="2" applyFont="1" applyFill="1" applyBorder="1" applyAlignment="1">
      <alignment horizontal="center"/>
    </xf>
    <xf numFmtId="0" fontId="13" fillId="0" borderId="21" xfId="2" applyFont="1" applyFill="1" applyBorder="1"/>
    <xf numFmtId="10" fontId="13" fillId="0" borderId="22" xfId="3" applyNumberFormat="1" applyFont="1" applyFill="1" applyBorder="1" applyAlignment="1">
      <alignment horizontal="center"/>
    </xf>
    <xf numFmtId="0" fontId="14" fillId="0" borderId="23" xfId="2" applyFont="1" applyFill="1" applyBorder="1" applyAlignment="1">
      <alignment horizontal="center"/>
    </xf>
    <xf numFmtId="0" fontId="13" fillId="0" borderId="0" xfId="2" applyFont="1" applyFill="1" applyBorder="1"/>
    <xf numFmtId="10" fontId="13" fillId="0" borderId="24" xfId="3" applyNumberFormat="1" applyFont="1" applyFill="1" applyBorder="1" applyAlignment="1">
      <alignment horizontal="center"/>
    </xf>
    <xf numFmtId="0" fontId="12" fillId="0" borderId="23" xfId="2" applyFont="1" applyFill="1" applyBorder="1"/>
    <xf numFmtId="0" fontId="11" fillId="0" borderId="0" xfId="2" applyFont="1" applyFill="1" applyBorder="1" applyAlignment="1">
      <alignment horizontal="right"/>
    </xf>
    <xf numFmtId="10" fontId="11" fillId="0" borderId="24" xfId="3" applyNumberFormat="1" applyFont="1" applyFill="1" applyBorder="1" applyAlignment="1">
      <alignment horizontal="center"/>
    </xf>
    <xf numFmtId="0" fontId="12" fillId="0" borderId="17" xfId="2" applyFont="1" applyFill="1" applyBorder="1"/>
    <xf numFmtId="0" fontId="11" fillId="0" borderId="18" xfId="2" applyFont="1" applyFill="1" applyBorder="1" applyAlignment="1">
      <alignment horizontal="right"/>
    </xf>
    <xf numFmtId="10" fontId="11" fillId="0" borderId="19" xfId="3" applyNumberFormat="1" applyFont="1" applyFill="1" applyBorder="1" applyAlignment="1">
      <alignment horizontal="center"/>
    </xf>
    <xf numFmtId="0" fontId="12" fillId="0" borderId="0" xfId="2" applyFont="1" applyFill="1" applyBorder="1"/>
    <xf numFmtId="10" fontId="11" fillId="0" borderId="0" xfId="3" applyNumberFormat="1" applyFont="1" applyFill="1" applyBorder="1" applyAlignment="1">
      <alignment horizontal="center"/>
    </xf>
    <xf numFmtId="0" fontId="11" fillId="0" borderId="0" xfId="2" applyBorder="1"/>
    <xf numFmtId="0" fontId="13" fillId="4" borderId="25" xfId="2" applyFont="1" applyFill="1" applyBorder="1" applyAlignment="1">
      <alignment horizontal="center"/>
    </xf>
    <xf numFmtId="0" fontId="13" fillId="4" borderId="5" xfId="2" applyFont="1" applyFill="1" applyBorder="1"/>
    <xf numFmtId="0" fontId="11" fillId="0" borderId="26" xfId="2" applyFill="1" applyBorder="1" applyAlignment="1">
      <alignment horizontal="right"/>
    </xf>
    <xf numFmtId="10" fontId="11" fillId="0" borderId="27" xfId="1" applyNumberFormat="1" applyFont="1" applyFill="1" applyBorder="1"/>
    <xf numFmtId="0" fontId="16" fillId="0" borderId="0" xfId="2" applyFont="1"/>
    <xf numFmtId="0" fontId="17" fillId="4" borderId="28" xfId="2" applyFont="1" applyFill="1" applyBorder="1" applyAlignment="1">
      <alignment horizontal="right"/>
    </xf>
    <xf numFmtId="10" fontId="17" fillId="4" borderId="29" xfId="2" applyNumberFormat="1" applyFont="1" applyFill="1" applyBorder="1"/>
    <xf numFmtId="0" fontId="16" fillId="0" borderId="0" xfId="2" applyFont="1" applyBorder="1"/>
    <xf numFmtId="0" fontId="20" fillId="0" borderId="0" xfId="0" applyFont="1" applyAlignment="1">
      <alignment vertical="center" readingOrder="1"/>
    </xf>
    <xf numFmtId="0" fontId="21" fillId="2" borderId="0" xfId="0" applyFont="1" applyFill="1" applyAlignment="1">
      <alignment vertical="center"/>
    </xf>
    <xf numFmtId="2" fontId="22" fillId="2" borderId="0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4" fontId="23" fillId="2" borderId="0" xfId="0" applyNumberFormat="1" applyFont="1" applyFill="1"/>
    <xf numFmtId="2" fontId="22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2" borderId="0" xfId="0" applyFont="1" applyFill="1"/>
    <xf numFmtId="4" fontId="24" fillId="2" borderId="0" xfId="0" applyNumberFormat="1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left" vertical="center"/>
    </xf>
    <xf numFmtId="0" fontId="26" fillId="2" borderId="30" xfId="0" applyNumberFormat="1" applyFont="1" applyFill="1" applyBorder="1" applyAlignment="1">
      <alignment vertical="center" wrapText="1"/>
    </xf>
    <xf numFmtId="0" fontId="0" fillId="2" borderId="0" xfId="0" applyFill="1"/>
    <xf numFmtId="0" fontId="27" fillId="2" borderId="30" xfId="0" applyNumberFormat="1" applyFont="1" applyFill="1" applyBorder="1" applyAlignment="1">
      <alignment vertical="center" wrapText="1"/>
    </xf>
    <xf numFmtId="10" fontId="0" fillId="2" borderId="16" xfId="0" applyNumberFormat="1" applyFill="1" applyBorder="1"/>
    <xf numFmtId="0" fontId="0" fillId="2" borderId="1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6" xfId="0" applyFill="1" applyBorder="1" applyAlignment="1">
      <alignment vertical="center" wrapText="1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0" xfId="2" applyFont="1" applyFill="1" applyBorder="1" applyAlignment="1">
      <alignment horizontal="center" vertical="center"/>
    </xf>
    <xf numFmtId="2" fontId="22" fillId="2" borderId="0" xfId="2" applyNumberFormat="1" applyFont="1" applyFill="1" applyBorder="1" applyAlignment="1">
      <alignment vertical="center" wrapText="1"/>
    </xf>
    <xf numFmtId="4" fontId="22" fillId="2" borderId="0" xfId="2" applyNumberFormat="1" applyFont="1" applyFill="1" applyBorder="1" applyAlignment="1">
      <alignment horizontal="center" vertical="center" wrapText="1"/>
    </xf>
    <xf numFmtId="164" fontId="22" fillId="2" borderId="0" xfId="2" applyNumberFormat="1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164" fontId="21" fillId="2" borderId="0" xfId="0" applyNumberFormat="1" applyFont="1" applyFill="1" applyAlignment="1">
      <alignment horizontal="right" vertical="center"/>
    </xf>
    <xf numFmtId="0" fontId="22" fillId="2" borderId="0" xfId="2" applyFont="1" applyFill="1" applyBorder="1" applyAlignment="1">
      <alignment horizontal="left" vertical="center"/>
    </xf>
    <xf numFmtId="0" fontId="22" fillId="2" borderId="0" xfId="2" applyFont="1" applyFill="1" applyBorder="1" applyAlignment="1">
      <alignment vertical="center"/>
    </xf>
    <xf numFmtId="4" fontId="22" fillId="2" borderId="0" xfId="2" applyNumberFormat="1" applyFont="1" applyFill="1" applyBorder="1" applyAlignment="1">
      <alignment horizontal="center" vertical="center"/>
    </xf>
    <xf numFmtId="164" fontId="22" fillId="2" borderId="0" xfId="2" applyNumberFormat="1" applyFont="1" applyFill="1" applyBorder="1" applyAlignment="1">
      <alignment horizontal="right" vertical="center"/>
    </xf>
    <xf numFmtId="164" fontId="26" fillId="5" borderId="1" xfId="0" applyNumberFormat="1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0" fontId="28" fillId="5" borderId="1" xfId="0" applyFont="1" applyFill="1" applyBorder="1" applyAlignment="1"/>
    <xf numFmtId="0" fontId="28" fillId="5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26" fillId="5" borderId="30" xfId="0" applyFont="1" applyFill="1" applyBorder="1" applyAlignment="1">
      <alignment horizontal="center" vertical="center" wrapText="1"/>
    </xf>
    <xf numFmtId="0" fontId="26" fillId="5" borderId="31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/>
    </xf>
    <xf numFmtId="49" fontId="22" fillId="2" borderId="0" xfId="2" applyNumberFormat="1" applyFont="1" applyFill="1" applyBorder="1" applyAlignment="1">
      <alignment horizontal="left" vertical="center" wrapText="1"/>
    </xf>
    <xf numFmtId="2" fontId="22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11" fillId="0" borderId="0" xfId="2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readingOrder="1"/>
    </xf>
    <xf numFmtId="0" fontId="20" fillId="0" borderId="0" xfId="0" applyFont="1" applyAlignment="1">
      <alignment horizontal="left" vertical="center" wrapText="1" readingOrder="1"/>
    </xf>
  </cellXfs>
  <cellStyles count="4">
    <cellStyle name="Normal" xfId="0" builtinId="0"/>
    <cellStyle name="Normal 2" xfId="2"/>
    <cellStyle name="Porcentagem" xfId="1" builtinId="5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447675</xdr:colOff>
      <xdr:row>5</xdr:row>
      <xdr:rowOff>83344</xdr:rowOff>
    </xdr:to>
    <xdr:pic>
      <xdr:nvPicPr>
        <xdr:cNvPr id="2" name="Picture 353" descr="iff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8100"/>
          <a:ext cx="1952625" cy="99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28575</xdr:rowOff>
    </xdr:from>
    <xdr:to>
      <xdr:col>2</xdr:col>
      <xdr:colOff>714375</xdr:colOff>
      <xdr:row>5</xdr:row>
      <xdr:rowOff>73819</xdr:rowOff>
    </xdr:to>
    <xdr:pic>
      <xdr:nvPicPr>
        <xdr:cNvPr id="2" name="Picture 353" descr="iff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7700" y="28575"/>
          <a:ext cx="1952625" cy="99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66675</xdr:rowOff>
        </xdr:from>
        <xdr:to>
          <xdr:col>4</xdr:col>
          <xdr:colOff>28575</xdr:colOff>
          <xdr:row>15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76200</xdr:colOff>
      <xdr:row>0</xdr:row>
      <xdr:rowOff>47625</xdr:rowOff>
    </xdr:from>
    <xdr:to>
      <xdr:col>2</xdr:col>
      <xdr:colOff>923925</xdr:colOff>
      <xdr:row>5</xdr:row>
      <xdr:rowOff>92869</xdr:rowOff>
    </xdr:to>
    <xdr:pic>
      <xdr:nvPicPr>
        <xdr:cNvPr id="3" name="Picture 353" descr="iff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47625"/>
          <a:ext cx="1952625" cy="99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123825</xdr:rowOff>
    </xdr:from>
    <xdr:to>
      <xdr:col>4</xdr:col>
      <xdr:colOff>190500</xdr:colOff>
      <xdr:row>5</xdr:row>
      <xdr:rowOff>169069</xdr:rowOff>
    </xdr:to>
    <xdr:pic>
      <xdr:nvPicPr>
        <xdr:cNvPr id="2" name="Picture 353" descr="iff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123825"/>
          <a:ext cx="1952625" cy="99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4</xdr:col>
      <xdr:colOff>152400</xdr:colOff>
      <xdr:row>5</xdr:row>
      <xdr:rowOff>130969</xdr:rowOff>
    </xdr:to>
    <xdr:pic>
      <xdr:nvPicPr>
        <xdr:cNvPr id="3" name="Picture 353" descr="iff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8175" y="85725"/>
          <a:ext cx="1952625" cy="99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package" Target="../embeddings/Documento_do_Microsoft_Word1.doc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7"/>
  <sheetViews>
    <sheetView topLeftCell="A50" workbookViewId="0">
      <selection activeCell="H1" sqref="A1:H77"/>
    </sheetView>
  </sheetViews>
  <sheetFormatPr defaultRowHeight="15" x14ac:dyDescent="0.25"/>
  <cols>
    <col min="1" max="1" width="15.140625" style="66" customWidth="1"/>
    <col min="2" max="2" width="8.28515625" style="66" customWidth="1"/>
    <col min="3" max="3" width="62.28515625" style="66" customWidth="1"/>
    <col min="4" max="4" width="11.42578125" style="66" bestFit="1" customWidth="1"/>
    <col min="5" max="5" width="9.140625" style="66"/>
    <col min="6" max="6" width="14.7109375" style="75" bestFit="1" customWidth="1"/>
    <col min="7" max="7" width="13.42578125" style="66" customWidth="1"/>
    <col min="8" max="8" width="12.5703125" style="66" customWidth="1"/>
    <col min="9" max="9" width="9.5703125" style="66" bestFit="1" customWidth="1"/>
    <col min="10" max="16384" width="9.140625" style="66"/>
  </cols>
  <sheetData>
    <row r="2" spans="1:4" x14ac:dyDescent="0.25">
      <c r="A2" s="56"/>
      <c r="B2" s="57"/>
      <c r="C2" s="58"/>
      <c r="D2" s="58"/>
    </row>
    <row r="3" spans="1:4" x14ac:dyDescent="0.25">
      <c r="A3" s="56"/>
      <c r="B3" s="57"/>
      <c r="C3" s="58"/>
      <c r="D3" s="58"/>
    </row>
    <row r="4" spans="1:4" x14ac:dyDescent="0.25">
      <c r="A4" s="56"/>
      <c r="B4" s="57"/>
      <c r="C4" s="58"/>
      <c r="D4" s="58"/>
    </row>
    <row r="5" spans="1:4" x14ac:dyDescent="0.25">
      <c r="A5" s="56"/>
      <c r="B5" s="57"/>
      <c r="C5" s="58"/>
      <c r="D5" s="58"/>
    </row>
    <row r="6" spans="1:4" x14ac:dyDescent="0.25">
      <c r="A6" s="56"/>
      <c r="B6" s="57"/>
      <c r="C6" s="58"/>
      <c r="D6" s="58"/>
    </row>
    <row r="7" spans="1:4" x14ac:dyDescent="0.25">
      <c r="A7" s="59" t="s">
        <v>182</v>
      </c>
      <c r="B7" s="60"/>
      <c r="C7" s="61"/>
      <c r="D7" s="61"/>
    </row>
    <row r="8" spans="1:4" x14ac:dyDescent="0.25">
      <c r="A8" s="59" t="s">
        <v>187</v>
      </c>
      <c r="B8" s="60"/>
      <c r="C8" s="61"/>
      <c r="D8" s="61"/>
    </row>
    <row r="9" spans="1:4" x14ac:dyDescent="0.25">
      <c r="A9" s="59" t="s">
        <v>188</v>
      </c>
      <c r="B9" s="60"/>
      <c r="C9" s="61"/>
      <c r="D9" s="61"/>
    </row>
    <row r="10" spans="1:4" x14ac:dyDescent="0.25">
      <c r="A10" s="62" t="s">
        <v>189</v>
      </c>
      <c r="B10" s="60"/>
      <c r="C10" s="61"/>
      <c r="D10" s="61"/>
    </row>
    <row r="11" spans="1:4" x14ac:dyDescent="0.25">
      <c r="A11" s="59"/>
      <c r="B11" s="60"/>
      <c r="C11" s="61"/>
      <c r="D11" s="61"/>
    </row>
    <row r="12" spans="1:4" x14ac:dyDescent="0.25">
      <c r="A12" s="63" t="s">
        <v>183</v>
      </c>
      <c r="B12" s="60"/>
      <c r="C12" s="61"/>
      <c r="D12" s="61"/>
    </row>
    <row r="13" spans="1:4" x14ac:dyDescent="0.25">
      <c r="A13" s="64" t="s">
        <v>186</v>
      </c>
      <c r="B13" s="60"/>
      <c r="C13" s="61"/>
      <c r="D13" s="61"/>
    </row>
    <row r="14" spans="1:4" x14ac:dyDescent="0.25">
      <c r="A14" s="56"/>
      <c r="B14" s="57"/>
      <c r="C14" s="58"/>
      <c r="D14" s="58"/>
    </row>
    <row r="15" spans="1:4" ht="25.5" x14ac:dyDescent="0.25">
      <c r="A15" s="65" t="s">
        <v>184</v>
      </c>
      <c r="B15" s="68">
        <f>BDI!D51</f>
        <v>0.15758767825635678</v>
      </c>
    </row>
    <row r="16" spans="1:4" ht="25.5" x14ac:dyDescent="0.25">
      <c r="A16" s="67" t="s">
        <v>185</v>
      </c>
      <c r="B16" s="68">
        <f>BDI!D34</f>
        <v>0.2223</v>
      </c>
    </row>
    <row r="18" spans="1:8" s="58" customFormat="1" x14ac:dyDescent="0.25">
      <c r="F18" s="76"/>
    </row>
    <row r="19" spans="1:8" s="58" customFormat="1" ht="18" customHeight="1" x14ac:dyDescent="0.25">
      <c r="A19" s="92"/>
      <c r="B19" s="93">
        <v>1</v>
      </c>
      <c r="C19" s="98" t="s">
        <v>19</v>
      </c>
      <c r="D19" s="98"/>
      <c r="E19" s="98"/>
      <c r="F19" s="98"/>
      <c r="G19" s="98"/>
      <c r="H19" s="98"/>
    </row>
    <row r="20" spans="1:8" s="58" customFormat="1" ht="30" x14ac:dyDescent="0.25">
      <c r="A20" s="69" t="s">
        <v>0</v>
      </c>
      <c r="B20" s="70" t="s">
        <v>1</v>
      </c>
      <c r="C20" s="70" t="s">
        <v>2</v>
      </c>
      <c r="D20" s="70" t="s">
        <v>3</v>
      </c>
      <c r="E20" s="70" t="s">
        <v>4</v>
      </c>
      <c r="F20" s="77" t="s">
        <v>33</v>
      </c>
      <c r="G20" s="71" t="s">
        <v>34</v>
      </c>
      <c r="H20" s="71" t="s">
        <v>32</v>
      </c>
    </row>
    <row r="21" spans="1:8" s="58" customFormat="1" x14ac:dyDescent="0.25">
      <c r="A21" s="72" t="s">
        <v>110</v>
      </c>
      <c r="B21" s="70" t="s">
        <v>198</v>
      </c>
      <c r="C21" s="73" t="s">
        <v>104</v>
      </c>
      <c r="D21" s="70">
        <v>2</v>
      </c>
      <c r="E21" s="70" t="s">
        <v>4</v>
      </c>
      <c r="F21" s="91">
        <v>7.19</v>
      </c>
      <c r="G21" s="91">
        <f t="shared" ref="G21:G61" si="0">F21+(F21*$B$16)</f>
        <v>8.7883370000000003</v>
      </c>
      <c r="H21" s="91">
        <f t="shared" ref="H21:H62" si="1">ROUND(D21*G21,2)</f>
        <v>17.579999999999998</v>
      </c>
    </row>
    <row r="22" spans="1:8" s="58" customFormat="1" x14ac:dyDescent="0.25">
      <c r="A22" s="72" t="s">
        <v>48</v>
      </c>
      <c r="B22" s="70" t="s">
        <v>199</v>
      </c>
      <c r="C22" s="73" t="s">
        <v>49</v>
      </c>
      <c r="D22" s="70">
        <v>20</v>
      </c>
      <c r="E22" s="70" t="s">
        <v>4</v>
      </c>
      <c r="F22" s="91">
        <v>9.94</v>
      </c>
      <c r="G22" s="91">
        <f t="shared" si="0"/>
        <v>12.149661999999999</v>
      </c>
      <c r="H22" s="91">
        <f t="shared" si="1"/>
        <v>242.99</v>
      </c>
    </row>
    <row r="23" spans="1:8" s="58" customFormat="1" x14ac:dyDescent="0.25">
      <c r="A23" s="72" t="s">
        <v>91</v>
      </c>
      <c r="B23" s="70" t="s">
        <v>200</v>
      </c>
      <c r="C23" s="73" t="s">
        <v>59</v>
      </c>
      <c r="D23" s="70">
        <v>3</v>
      </c>
      <c r="E23" s="70" t="s">
        <v>4</v>
      </c>
      <c r="F23" s="91">
        <v>0.53</v>
      </c>
      <c r="G23" s="91">
        <f t="shared" si="0"/>
        <v>0.64781900000000003</v>
      </c>
      <c r="H23" s="91">
        <f t="shared" si="1"/>
        <v>1.94</v>
      </c>
    </row>
    <row r="24" spans="1:8" s="58" customFormat="1" x14ac:dyDescent="0.25">
      <c r="A24" s="72" t="s">
        <v>42</v>
      </c>
      <c r="B24" s="70" t="s">
        <v>201</v>
      </c>
      <c r="C24" s="73" t="s">
        <v>43</v>
      </c>
      <c r="D24" s="70">
        <v>110</v>
      </c>
      <c r="E24" s="70" t="s">
        <v>6</v>
      </c>
      <c r="F24" s="91">
        <v>13.82</v>
      </c>
      <c r="G24" s="91">
        <f t="shared" si="0"/>
        <v>16.892185999999999</v>
      </c>
      <c r="H24" s="91">
        <f t="shared" si="1"/>
        <v>1858.14</v>
      </c>
    </row>
    <row r="25" spans="1:8" s="58" customFormat="1" ht="30" x14ac:dyDescent="0.25">
      <c r="A25" s="72" t="s">
        <v>94</v>
      </c>
      <c r="B25" s="70" t="s">
        <v>202</v>
      </c>
      <c r="C25" s="73" t="s">
        <v>95</v>
      </c>
      <c r="D25" s="70">
        <v>16</v>
      </c>
      <c r="E25" s="70" t="s">
        <v>6</v>
      </c>
      <c r="F25" s="91">
        <v>9.7799999999999994</v>
      </c>
      <c r="G25" s="91">
        <f t="shared" si="0"/>
        <v>11.954094</v>
      </c>
      <c r="H25" s="91">
        <f t="shared" si="1"/>
        <v>191.27</v>
      </c>
    </row>
    <row r="26" spans="1:8" s="58" customFormat="1" ht="30" x14ac:dyDescent="0.25">
      <c r="A26" s="72" t="s">
        <v>35</v>
      </c>
      <c r="B26" s="70" t="s">
        <v>203</v>
      </c>
      <c r="C26" s="73" t="s">
        <v>97</v>
      </c>
      <c r="D26" s="70">
        <v>130</v>
      </c>
      <c r="E26" s="70" t="s">
        <v>6</v>
      </c>
      <c r="F26" s="91">
        <v>55.09</v>
      </c>
      <c r="G26" s="91">
        <f t="shared" si="0"/>
        <v>67.336507000000012</v>
      </c>
      <c r="H26" s="91">
        <f t="shared" si="1"/>
        <v>8753.75</v>
      </c>
    </row>
    <row r="27" spans="1:8" s="58" customFormat="1" x14ac:dyDescent="0.25">
      <c r="A27" s="72" t="s">
        <v>115</v>
      </c>
      <c r="B27" s="70" t="s">
        <v>204</v>
      </c>
      <c r="C27" s="73" t="s">
        <v>127</v>
      </c>
      <c r="D27" s="70">
        <v>45</v>
      </c>
      <c r="E27" s="70" t="s">
        <v>6</v>
      </c>
      <c r="F27" s="91">
        <v>33.270000000000003</v>
      </c>
      <c r="G27" s="91">
        <f t="shared" si="0"/>
        <v>40.665921000000004</v>
      </c>
      <c r="H27" s="91">
        <f t="shared" si="1"/>
        <v>1829.97</v>
      </c>
    </row>
    <row r="28" spans="1:8" s="58" customFormat="1" ht="45" x14ac:dyDescent="0.25">
      <c r="A28" s="72" t="s">
        <v>117</v>
      </c>
      <c r="B28" s="70" t="s">
        <v>205</v>
      </c>
      <c r="C28" s="73" t="s">
        <v>116</v>
      </c>
      <c r="D28" s="70">
        <v>2</v>
      </c>
      <c r="E28" s="70" t="s">
        <v>4</v>
      </c>
      <c r="F28" s="91">
        <v>477.42</v>
      </c>
      <c r="G28" s="91">
        <f t="shared" si="0"/>
        <v>583.55046600000003</v>
      </c>
      <c r="H28" s="91">
        <f t="shared" si="1"/>
        <v>1167.0999999999999</v>
      </c>
    </row>
    <row r="29" spans="1:8" s="58" customFormat="1" x14ac:dyDescent="0.25">
      <c r="A29" s="72" t="s">
        <v>79</v>
      </c>
      <c r="B29" s="70" t="s">
        <v>206</v>
      </c>
      <c r="C29" s="73" t="s">
        <v>80</v>
      </c>
      <c r="D29" s="70">
        <v>3</v>
      </c>
      <c r="E29" s="70" t="s">
        <v>4</v>
      </c>
      <c r="F29" s="91">
        <v>30.28</v>
      </c>
      <c r="G29" s="91">
        <f t="shared" si="0"/>
        <v>37.011244000000005</v>
      </c>
      <c r="H29" s="91">
        <f t="shared" si="1"/>
        <v>111.03</v>
      </c>
    </row>
    <row r="30" spans="1:8" s="58" customFormat="1" ht="30" x14ac:dyDescent="0.25">
      <c r="A30" s="72" t="s">
        <v>61</v>
      </c>
      <c r="B30" s="70" t="s">
        <v>207</v>
      </c>
      <c r="C30" s="73" t="s">
        <v>62</v>
      </c>
      <c r="D30" s="70">
        <v>9</v>
      </c>
      <c r="E30" s="70" t="s">
        <v>4</v>
      </c>
      <c r="F30" s="91">
        <v>18.73</v>
      </c>
      <c r="G30" s="91">
        <f t="shared" si="0"/>
        <v>22.893678999999999</v>
      </c>
      <c r="H30" s="91">
        <f t="shared" si="1"/>
        <v>206.04</v>
      </c>
    </row>
    <row r="31" spans="1:8" s="58" customFormat="1" x14ac:dyDescent="0.25">
      <c r="A31" s="72" t="s">
        <v>105</v>
      </c>
      <c r="B31" s="70" t="s">
        <v>208</v>
      </c>
      <c r="C31" s="73" t="s">
        <v>57</v>
      </c>
      <c r="D31" s="70">
        <v>3</v>
      </c>
      <c r="E31" s="70" t="s">
        <v>4</v>
      </c>
      <c r="F31" s="91">
        <v>13.75</v>
      </c>
      <c r="G31" s="91">
        <f t="shared" si="0"/>
        <v>16.806625</v>
      </c>
      <c r="H31" s="91">
        <f t="shared" si="1"/>
        <v>50.42</v>
      </c>
    </row>
    <row r="32" spans="1:8" s="58" customFormat="1" x14ac:dyDescent="0.25">
      <c r="A32" s="72" t="s">
        <v>111</v>
      </c>
      <c r="B32" s="70" t="s">
        <v>209</v>
      </c>
      <c r="C32" s="73" t="s">
        <v>103</v>
      </c>
      <c r="D32" s="70">
        <v>40</v>
      </c>
      <c r="E32" s="70" t="s">
        <v>6</v>
      </c>
      <c r="F32" s="91">
        <v>6.24</v>
      </c>
      <c r="G32" s="91">
        <f t="shared" si="0"/>
        <v>7.6271520000000006</v>
      </c>
      <c r="H32" s="91">
        <f t="shared" si="1"/>
        <v>305.08999999999997</v>
      </c>
    </row>
    <row r="33" spans="1:8" s="58" customFormat="1" ht="30" x14ac:dyDescent="0.25">
      <c r="A33" s="72" t="s">
        <v>85</v>
      </c>
      <c r="B33" s="70" t="s">
        <v>210</v>
      </c>
      <c r="C33" s="73" t="s">
        <v>86</v>
      </c>
      <c r="D33" s="70">
        <v>1</v>
      </c>
      <c r="E33" s="70" t="s">
        <v>4</v>
      </c>
      <c r="F33" s="91">
        <v>78.739999999999995</v>
      </c>
      <c r="G33" s="91">
        <f t="shared" si="0"/>
        <v>96.243901999999991</v>
      </c>
      <c r="H33" s="91">
        <f t="shared" si="1"/>
        <v>96.24</v>
      </c>
    </row>
    <row r="34" spans="1:8" s="58" customFormat="1" ht="30" x14ac:dyDescent="0.25">
      <c r="A34" s="72" t="s">
        <v>98</v>
      </c>
      <c r="B34" s="70" t="s">
        <v>211</v>
      </c>
      <c r="C34" s="73" t="s">
        <v>99</v>
      </c>
      <c r="D34" s="70">
        <v>1</v>
      </c>
      <c r="E34" s="70" t="s">
        <v>4</v>
      </c>
      <c r="F34" s="91">
        <v>33.97</v>
      </c>
      <c r="G34" s="91">
        <f t="shared" si="0"/>
        <v>41.521530999999996</v>
      </c>
      <c r="H34" s="91">
        <f t="shared" si="1"/>
        <v>41.52</v>
      </c>
    </row>
    <row r="35" spans="1:8" s="58" customFormat="1" ht="60" x14ac:dyDescent="0.25">
      <c r="A35" s="74" t="s">
        <v>143</v>
      </c>
      <c r="B35" s="70" t="s">
        <v>212</v>
      </c>
      <c r="C35" s="73" t="s">
        <v>100</v>
      </c>
      <c r="D35" s="70">
        <v>18</v>
      </c>
      <c r="E35" s="70" t="s">
        <v>6</v>
      </c>
      <c r="F35" s="91">
        <f>Composições!G27</f>
        <v>56.78</v>
      </c>
      <c r="G35" s="91">
        <f t="shared" si="0"/>
        <v>69.402194000000009</v>
      </c>
      <c r="H35" s="91">
        <f t="shared" si="1"/>
        <v>1249.24</v>
      </c>
    </row>
    <row r="36" spans="1:8" s="58" customFormat="1" ht="30" x14ac:dyDescent="0.25">
      <c r="A36" s="72" t="s">
        <v>106</v>
      </c>
      <c r="B36" s="70" t="s">
        <v>213</v>
      </c>
      <c r="C36" s="73" t="s">
        <v>54</v>
      </c>
      <c r="D36" s="70">
        <v>3</v>
      </c>
      <c r="E36" s="70" t="s">
        <v>6</v>
      </c>
      <c r="F36" s="91">
        <v>75.62</v>
      </c>
      <c r="G36" s="91">
        <f t="shared" si="0"/>
        <v>92.430326000000008</v>
      </c>
      <c r="H36" s="91">
        <f t="shared" si="1"/>
        <v>277.29000000000002</v>
      </c>
    </row>
    <row r="37" spans="1:8" s="58" customFormat="1" x14ac:dyDescent="0.25">
      <c r="A37" s="72" t="s">
        <v>46</v>
      </c>
      <c r="B37" s="70" t="s">
        <v>214</v>
      </c>
      <c r="C37" s="73" t="s">
        <v>47</v>
      </c>
      <c r="D37" s="70">
        <v>5</v>
      </c>
      <c r="E37" s="70" t="s">
        <v>5</v>
      </c>
      <c r="F37" s="91">
        <v>85.95</v>
      </c>
      <c r="G37" s="91">
        <f t="shared" si="0"/>
        <v>105.056685</v>
      </c>
      <c r="H37" s="91">
        <f t="shared" si="1"/>
        <v>525.28</v>
      </c>
    </row>
    <row r="38" spans="1:8" s="58" customFormat="1" x14ac:dyDescent="0.25">
      <c r="A38" s="72" t="s">
        <v>144</v>
      </c>
      <c r="B38" s="70" t="s">
        <v>215</v>
      </c>
      <c r="C38" s="73" t="s">
        <v>142</v>
      </c>
      <c r="D38" s="70">
        <v>1</v>
      </c>
      <c r="E38" s="70" t="s">
        <v>4</v>
      </c>
      <c r="F38" s="91">
        <f>Composições!G41</f>
        <v>269.62</v>
      </c>
      <c r="G38" s="91">
        <f t="shared" si="0"/>
        <v>329.55652600000002</v>
      </c>
      <c r="H38" s="91">
        <f t="shared" si="1"/>
        <v>329.56</v>
      </c>
    </row>
    <row r="39" spans="1:8" s="58" customFormat="1" x14ac:dyDescent="0.25">
      <c r="A39" s="72" t="s">
        <v>107</v>
      </c>
      <c r="B39" s="70" t="s">
        <v>216</v>
      </c>
      <c r="C39" s="73" t="s">
        <v>53</v>
      </c>
      <c r="D39" s="70">
        <v>5</v>
      </c>
      <c r="E39" s="70" t="s">
        <v>5</v>
      </c>
      <c r="F39" s="91">
        <v>20</v>
      </c>
      <c r="G39" s="91">
        <f t="shared" si="0"/>
        <v>24.445999999999998</v>
      </c>
      <c r="H39" s="91">
        <f t="shared" si="1"/>
        <v>122.23</v>
      </c>
    </row>
    <row r="40" spans="1:8" s="58" customFormat="1" x14ac:dyDescent="0.25">
      <c r="A40" s="72" t="s">
        <v>73</v>
      </c>
      <c r="B40" s="70" t="s">
        <v>217</v>
      </c>
      <c r="C40" s="73" t="s">
        <v>74</v>
      </c>
      <c r="D40" s="70">
        <v>6</v>
      </c>
      <c r="E40" s="70" t="s">
        <v>4</v>
      </c>
      <c r="F40" s="91">
        <v>10.199999999999999</v>
      </c>
      <c r="G40" s="91">
        <f t="shared" si="0"/>
        <v>12.467459999999999</v>
      </c>
      <c r="H40" s="91">
        <f t="shared" si="1"/>
        <v>74.8</v>
      </c>
    </row>
    <row r="41" spans="1:8" s="58" customFormat="1" ht="30" x14ac:dyDescent="0.25">
      <c r="A41" s="72" t="s">
        <v>93</v>
      </c>
      <c r="B41" s="70" t="s">
        <v>218</v>
      </c>
      <c r="C41" s="73" t="s">
        <v>102</v>
      </c>
      <c r="D41" s="70">
        <v>3</v>
      </c>
      <c r="E41" s="70" t="s">
        <v>4</v>
      </c>
      <c r="F41" s="91">
        <v>373.51</v>
      </c>
      <c r="G41" s="91">
        <f t="shared" si="0"/>
        <v>456.54127299999999</v>
      </c>
      <c r="H41" s="91">
        <f t="shared" si="1"/>
        <v>1369.62</v>
      </c>
    </row>
    <row r="42" spans="1:8" s="58" customFormat="1" x14ac:dyDescent="0.25">
      <c r="A42" s="72" t="s">
        <v>75</v>
      </c>
      <c r="B42" s="70" t="s">
        <v>219</v>
      </c>
      <c r="C42" s="73" t="s">
        <v>76</v>
      </c>
      <c r="D42" s="70">
        <v>6</v>
      </c>
      <c r="E42" s="70" t="s">
        <v>4</v>
      </c>
      <c r="F42" s="91">
        <v>86.36</v>
      </c>
      <c r="G42" s="91">
        <f t="shared" si="0"/>
        <v>105.557828</v>
      </c>
      <c r="H42" s="91">
        <f t="shared" si="1"/>
        <v>633.35</v>
      </c>
    </row>
    <row r="43" spans="1:8" s="58" customFormat="1" ht="45" x14ac:dyDescent="0.25">
      <c r="A43" s="72" t="s">
        <v>77</v>
      </c>
      <c r="B43" s="70" t="s">
        <v>220</v>
      </c>
      <c r="C43" s="73" t="s">
        <v>78</v>
      </c>
      <c r="D43" s="70">
        <v>3</v>
      </c>
      <c r="E43" s="70" t="s">
        <v>4</v>
      </c>
      <c r="F43" s="91">
        <v>17.25</v>
      </c>
      <c r="G43" s="91">
        <f t="shared" si="0"/>
        <v>21.084675000000001</v>
      </c>
      <c r="H43" s="91">
        <f t="shared" si="1"/>
        <v>63.25</v>
      </c>
    </row>
    <row r="44" spans="1:8" s="58" customFormat="1" ht="30" x14ac:dyDescent="0.25">
      <c r="A44" s="72" t="s">
        <v>108</v>
      </c>
      <c r="B44" s="70" t="s">
        <v>221</v>
      </c>
      <c r="C44" s="73" t="s">
        <v>52</v>
      </c>
      <c r="D44" s="70">
        <v>3</v>
      </c>
      <c r="E44" s="70" t="s">
        <v>5</v>
      </c>
      <c r="F44" s="91">
        <v>43.46</v>
      </c>
      <c r="G44" s="91">
        <f t="shared" si="0"/>
        <v>53.121158000000001</v>
      </c>
      <c r="H44" s="91">
        <f t="shared" si="1"/>
        <v>159.36000000000001</v>
      </c>
    </row>
    <row r="45" spans="1:8" s="58" customFormat="1" x14ac:dyDescent="0.25">
      <c r="A45" s="72" t="s">
        <v>81</v>
      </c>
      <c r="B45" s="70" t="s">
        <v>222</v>
      </c>
      <c r="C45" s="73" t="s">
        <v>82</v>
      </c>
      <c r="D45" s="70">
        <v>3</v>
      </c>
      <c r="E45" s="70" t="s">
        <v>4</v>
      </c>
      <c r="F45" s="91">
        <v>48.66</v>
      </c>
      <c r="G45" s="91">
        <f t="shared" si="0"/>
        <v>59.477117999999997</v>
      </c>
      <c r="H45" s="91">
        <f t="shared" si="1"/>
        <v>178.43</v>
      </c>
    </row>
    <row r="46" spans="1:8" s="58" customFormat="1" ht="30" x14ac:dyDescent="0.25">
      <c r="A46" s="72" t="s">
        <v>55</v>
      </c>
      <c r="B46" s="70" t="s">
        <v>223</v>
      </c>
      <c r="C46" s="73" t="s">
        <v>56</v>
      </c>
      <c r="D46" s="70">
        <v>1</v>
      </c>
      <c r="E46" s="70" t="s">
        <v>4</v>
      </c>
      <c r="F46" s="91">
        <v>22.36</v>
      </c>
      <c r="G46" s="91">
        <f t="shared" si="0"/>
        <v>27.330627999999997</v>
      </c>
      <c r="H46" s="91">
        <f t="shared" si="1"/>
        <v>27.33</v>
      </c>
    </row>
    <row r="47" spans="1:8" s="58" customFormat="1" x14ac:dyDescent="0.25">
      <c r="A47" s="72" t="s">
        <v>89</v>
      </c>
      <c r="B47" s="70" t="s">
        <v>224</v>
      </c>
      <c r="C47" s="73" t="s">
        <v>90</v>
      </c>
      <c r="D47" s="70">
        <v>4</v>
      </c>
      <c r="E47" s="70" t="s">
        <v>4</v>
      </c>
      <c r="F47" s="91">
        <v>7.98</v>
      </c>
      <c r="G47" s="91">
        <f t="shared" si="0"/>
        <v>9.7539540000000002</v>
      </c>
      <c r="H47" s="91">
        <f t="shared" si="1"/>
        <v>39.020000000000003</v>
      </c>
    </row>
    <row r="48" spans="1:8" s="58" customFormat="1" x14ac:dyDescent="0.25">
      <c r="A48" s="72" t="s">
        <v>66</v>
      </c>
      <c r="B48" s="70" t="s">
        <v>225</v>
      </c>
      <c r="C48" s="73" t="s">
        <v>58</v>
      </c>
      <c r="D48" s="70">
        <v>4</v>
      </c>
      <c r="E48" s="70" t="s">
        <v>4</v>
      </c>
      <c r="F48" s="91">
        <v>5.36</v>
      </c>
      <c r="G48" s="91">
        <f t="shared" si="0"/>
        <v>6.5515280000000002</v>
      </c>
      <c r="H48" s="91">
        <f t="shared" si="1"/>
        <v>26.21</v>
      </c>
    </row>
    <row r="49" spans="1:8" s="58" customFormat="1" ht="30" x14ac:dyDescent="0.25">
      <c r="A49" s="72" t="s">
        <v>67</v>
      </c>
      <c r="B49" s="70" t="s">
        <v>226</v>
      </c>
      <c r="C49" s="73" t="s">
        <v>68</v>
      </c>
      <c r="D49" s="70">
        <v>6</v>
      </c>
      <c r="E49" s="70" t="s">
        <v>4</v>
      </c>
      <c r="F49" s="91">
        <v>5.82</v>
      </c>
      <c r="G49" s="91">
        <f t="shared" si="0"/>
        <v>7.1137860000000002</v>
      </c>
      <c r="H49" s="91">
        <f t="shared" si="1"/>
        <v>42.68</v>
      </c>
    </row>
    <row r="50" spans="1:8" s="58" customFormat="1" ht="30" x14ac:dyDescent="0.25">
      <c r="A50" s="72" t="s">
        <v>64</v>
      </c>
      <c r="B50" s="70" t="s">
        <v>227</v>
      </c>
      <c r="C50" s="73" t="s">
        <v>65</v>
      </c>
      <c r="D50" s="70">
        <v>8</v>
      </c>
      <c r="E50" s="70" t="s">
        <v>4</v>
      </c>
      <c r="F50" s="91">
        <v>3.17</v>
      </c>
      <c r="G50" s="91">
        <f t="shared" si="0"/>
        <v>3.8746909999999999</v>
      </c>
      <c r="H50" s="91">
        <f t="shared" si="1"/>
        <v>31</v>
      </c>
    </row>
    <row r="51" spans="1:8" s="58" customFormat="1" ht="30" x14ac:dyDescent="0.25">
      <c r="A51" s="72" t="s">
        <v>50</v>
      </c>
      <c r="B51" s="70" t="s">
        <v>228</v>
      </c>
      <c r="C51" s="73" t="s">
        <v>51</v>
      </c>
      <c r="D51" s="70">
        <v>3</v>
      </c>
      <c r="E51" s="70" t="s">
        <v>4</v>
      </c>
      <c r="F51" s="91">
        <v>435.15</v>
      </c>
      <c r="G51" s="91">
        <f t="shared" si="0"/>
        <v>531.88384499999995</v>
      </c>
      <c r="H51" s="91">
        <f t="shared" si="1"/>
        <v>1595.65</v>
      </c>
    </row>
    <row r="52" spans="1:8" s="58" customFormat="1" x14ac:dyDescent="0.25">
      <c r="A52" s="72" t="s">
        <v>109</v>
      </c>
      <c r="B52" s="70" t="s">
        <v>229</v>
      </c>
      <c r="C52" s="73" t="s">
        <v>63</v>
      </c>
      <c r="D52" s="70">
        <v>2</v>
      </c>
      <c r="E52" s="70" t="s">
        <v>4</v>
      </c>
      <c r="F52" s="91">
        <v>31.5</v>
      </c>
      <c r="G52" s="91">
        <f t="shared" si="0"/>
        <v>38.502449999999996</v>
      </c>
      <c r="H52" s="91">
        <f t="shared" si="1"/>
        <v>77</v>
      </c>
    </row>
    <row r="53" spans="1:8" s="58" customFormat="1" x14ac:dyDescent="0.25">
      <c r="A53" s="72" t="s">
        <v>83</v>
      </c>
      <c r="B53" s="70" t="s">
        <v>230</v>
      </c>
      <c r="C53" s="73" t="s">
        <v>84</v>
      </c>
      <c r="D53" s="70">
        <v>3</v>
      </c>
      <c r="E53" s="70" t="s">
        <v>4</v>
      </c>
      <c r="F53" s="91">
        <v>22.61</v>
      </c>
      <c r="G53" s="91">
        <f t="shared" si="0"/>
        <v>27.636202999999998</v>
      </c>
      <c r="H53" s="91">
        <f t="shared" si="1"/>
        <v>82.91</v>
      </c>
    </row>
    <row r="54" spans="1:8" s="58" customFormat="1" ht="30" x14ac:dyDescent="0.25">
      <c r="A54" s="72" t="s">
        <v>69</v>
      </c>
      <c r="B54" s="70" t="s">
        <v>231</v>
      </c>
      <c r="C54" s="73" t="s">
        <v>70</v>
      </c>
      <c r="D54" s="70">
        <v>8</v>
      </c>
      <c r="E54" s="70" t="s">
        <v>4</v>
      </c>
      <c r="F54" s="91">
        <f>1.2*7.78</f>
        <v>9.3360000000000003</v>
      </c>
      <c r="G54" s="91">
        <f t="shared" si="0"/>
        <v>11.4113928</v>
      </c>
      <c r="H54" s="91">
        <f t="shared" si="1"/>
        <v>91.29</v>
      </c>
    </row>
    <row r="55" spans="1:8" x14ac:dyDescent="0.25">
      <c r="A55" s="74" t="s">
        <v>145</v>
      </c>
      <c r="B55" s="70" t="s">
        <v>232</v>
      </c>
      <c r="C55" s="73" t="s">
        <v>36</v>
      </c>
      <c r="D55" s="70">
        <v>1</v>
      </c>
      <c r="E55" s="70" t="s">
        <v>5</v>
      </c>
      <c r="F55" s="91">
        <f>Composições!G51</f>
        <v>3090.98</v>
      </c>
      <c r="G55" s="91">
        <f t="shared" si="0"/>
        <v>3778.1048540000002</v>
      </c>
      <c r="H55" s="91">
        <f t="shared" si="1"/>
        <v>3778.1</v>
      </c>
    </row>
    <row r="56" spans="1:8" x14ac:dyDescent="0.25">
      <c r="A56" s="72" t="s">
        <v>71</v>
      </c>
      <c r="B56" s="70" t="s">
        <v>233</v>
      </c>
      <c r="C56" s="73" t="s">
        <v>72</v>
      </c>
      <c r="D56" s="70">
        <v>2</v>
      </c>
      <c r="E56" s="70" t="s">
        <v>4</v>
      </c>
      <c r="F56" s="91">
        <v>2.58</v>
      </c>
      <c r="G56" s="91">
        <f t="shared" si="0"/>
        <v>3.1535340000000001</v>
      </c>
      <c r="H56" s="91">
        <f t="shared" si="1"/>
        <v>6.31</v>
      </c>
    </row>
    <row r="57" spans="1:8" x14ac:dyDescent="0.25">
      <c r="A57" s="72" t="s">
        <v>87</v>
      </c>
      <c r="B57" s="70" t="s">
        <v>234</v>
      </c>
      <c r="C57" s="73" t="s">
        <v>88</v>
      </c>
      <c r="D57" s="70">
        <v>1</v>
      </c>
      <c r="E57" s="70" t="s">
        <v>4</v>
      </c>
      <c r="F57" s="91">
        <v>9.24</v>
      </c>
      <c r="G57" s="91">
        <f t="shared" si="0"/>
        <v>11.294052000000001</v>
      </c>
      <c r="H57" s="91">
        <f t="shared" si="1"/>
        <v>11.29</v>
      </c>
    </row>
    <row r="58" spans="1:8" x14ac:dyDescent="0.25">
      <c r="A58" s="72" t="s">
        <v>92</v>
      </c>
      <c r="B58" s="70" t="s">
        <v>235</v>
      </c>
      <c r="C58" s="73" t="s">
        <v>60</v>
      </c>
      <c r="D58" s="70">
        <v>3</v>
      </c>
      <c r="E58" s="70" t="s">
        <v>4</v>
      </c>
      <c r="F58" s="91">
        <v>20.5</v>
      </c>
      <c r="G58" s="91">
        <f t="shared" si="0"/>
        <v>25.05715</v>
      </c>
      <c r="H58" s="91">
        <f t="shared" si="1"/>
        <v>75.17</v>
      </c>
    </row>
    <row r="59" spans="1:8" ht="30" x14ac:dyDescent="0.25">
      <c r="A59" s="72" t="s">
        <v>44</v>
      </c>
      <c r="B59" s="70" t="s">
        <v>236</v>
      </c>
      <c r="C59" s="73" t="s">
        <v>45</v>
      </c>
      <c r="D59" s="70">
        <v>2</v>
      </c>
      <c r="E59" s="70" t="s">
        <v>5</v>
      </c>
      <c r="F59" s="91">
        <v>71.260000000000005</v>
      </c>
      <c r="G59" s="91">
        <f t="shared" si="0"/>
        <v>87.101098000000007</v>
      </c>
      <c r="H59" s="91">
        <f t="shared" si="1"/>
        <v>174.2</v>
      </c>
    </row>
    <row r="60" spans="1:8" ht="30" x14ac:dyDescent="0.25">
      <c r="A60" s="72" t="s">
        <v>146</v>
      </c>
      <c r="B60" s="70" t="s">
        <v>237</v>
      </c>
      <c r="C60" s="73" t="s">
        <v>147</v>
      </c>
      <c r="D60" s="70">
        <v>2</v>
      </c>
      <c r="E60" s="70" t="s">
        <v>4</v>
      </c>
      <c r="F60" s="91">
        <v>19</v>
      </c>
      <c r="G60" s="91">
        <f t="shared" si="0"/>
        <v>23.223700000000001</v>
      </c>
      <c r="H60" s="91">
        <f t="shared" si="1"/>
        <v>46.45</v>
      </c>
    </row>
    <row r="61" spans="1:8" ht="30" x14ac:dyDescent="0.25">
      <c r="A61" s="72" t="s">
        <v>112</v>
      </c>
      <c r="B61" s="70" t="s">
        <v>238</v>
      </c>
      <c r="C61" s="73" t="s">
        <v>113</v>
      </c>
      <c r="D61" s="70">
        <v>6</v>
      </c>
      <c r="E61" s="70" t="s">
        <v>4</v>
      </c>
      <c r="F61" s="91">
        <v>23.41</v>
      </c>
      <c r="G61" s="91">
        <f t="shared" si="0"/>
        <v>28.614043000000002</v>
      </c>
      <c r="H61" s="91">
        <f t="shared" si="1"/>
        <v>171.68</v>
      </c>
    </row>
    <row r="62" spans="1:8" ht="45" x14ac:dyDescent="0.25">
      <c r="A62" s="74" t="s">
        <v>114</v>
      </c>
      <c r="B62" s="70" t="s">
        <v>239</v>
      </c>
      <c r="C62" s="73" t="s">
        <v>96</v>
      </c>
      <c r="D62" s="70">
        <v>1</v>
      </c>
      <c r="E62" s="70" t="s">
        <v>4</v>
      </c>
      <c r="F62" s="91">
        <v>12337</v>
      </c>
      <c r="G62" s="91">
        <f>F62+(F62*$B$15)</f>
        <v>14281.159186648674</v>
      </c>
      <c r="H62" s="91">
        <f t="shared" si="1"/>
        <v>14281.16</v>
      </c>
    </row>
    <row r="63" spans="1:8" ht="15" customHeight="1" x14ac:dyDescent="0.25">
      <c r="A63" s="95" t="s">
        <v>197</v>
      </c>
      <c r="B63" s="96"/>
      <c r="C63" s="96"/>
      <c r="D63" s="96"/>
      <c r="E63" s="96"/>
      <c r="F63" s="96"/>
      <c r="G63" s="97"/>
      <c r="H63" s="90">
        <f>SUM(H21:H62)</f>
        <v>40412.94</v>
      </c>
    </row>
    <row r="65" spans="1:8" x14ac:dyDescent="0.25">
      <c r="A65" s="78"/>
      <c r="B65" s="79" t="s">
        <v>192</v>
      </c>
      <c r="C65" s="80"/>
      <c r="D65" s="81"/>
      <c r="E65" s="81"/>
      <c r="F65" s="82"/>
      <c r="G65" s="82"/>
      <c r="H65" s="82"/>
    </row>
    <row r="66" spans="1:8" ht="35.25" customHeight="1" x14ac:dyDescent="0.25">
      <c r="A66" s="78"/>
      <c r="B66" s="99" t="s">
        <v>193</v>
      </c>
      <c r="C66" s="99"/>
      <c r="D66" s="99"/>
      <c r="E66" s="99"/>
      <c r="F66" s="99"/>
      <c r="G66" s="99"/>
      <c r="H66" s="99"/>
    </row>
    <row r="67" spans="1:8" ht="31.5" customHeight="1" x14ac:dyDescent="0.25">
      <c r="A67" s="78"/>
      <c r="B67" s="99" t="s">
        <v>194</v>
      </c>
      <c r="C67" s="99"/>
      <c r="D67" s="99"/>
      <c r="E67" s="99"/>
      <c r="F67" s="99"/>
      <c r="G67" s="99"/>
      <c r="H67" s="99"/>
    </row>
    <row r="68" spans="1:8" ht="18.75" customHeight="1" x14ac:dyDescent="0.25">
      <c r="A68" s="78"/>
      <c r="B68" s="99" t="s">
        <v>195</v>
      </c>
      <c r="C68" s="99"/>
      <c r="D68" s="99"/>
      <c r="E68" s="99"/>
      <c r="F68" s="99"/>
      <c r="G68" s="99"/>
      <c r="H68" s="99"/>
    </row>
    <row r="69" spans="1:8" ht="21.75" customHeight="1" x14ac:dyDescent="0.25">
      <c r="A69" s="78"/>
      <c r="B69" s="99" t="s">
        <v>196</v>
      </c>
      <c r="C69" s="99"/>
      <c r="D69" s="99"/>
      <c r="E69" s="99"/>
      <c r="F69" s="99"/>
      <c r="G69" s="99"/>
      <c r="H69" s="99"/>
    </row>
    <row r="70" spans="1:8" x14ac:dyDescent="0.25">
      <c r="A70" s="78"/>
      <c r="B70" s="83"/>
      <c r="C70" s="56"/>
      <c r="D70" s="84"/>
      <c r="E70" s="84"/>
      <c r="F70" s="85"/>
      <c r="G70" s="85"/>
      <c r="H70" s="85"/>
    </row>
    <row r="71" spans="1:8" x14ac:dyDescent="0.25">
      <c r="A71" s="86"/>
      <c r="B71" s="86" t="s">
        <v>177</v>
      </c>
      <c r="C71" s="87"/>
      <c r="D71" s="88"/>
      <c r="E71" s="88"/>
      <c r="F71" s="89"/>
      <c r="G71" s="89"/>
      <c r="H71" s="89"/>
    </row>
    <row r="72" spans="1:8" x14ac:dyDescent="0.25">
      <c r="A72" s="86"/>
      <c r="B72" s="79"/>
      <c r="C72" s="87"/>
      <c r="D72" s="88"/>
      <c r="E72" s="88"/>
      <c r="F72" s="89"/>
      <c r="G72" s="89"/>
      <c r="H72" s="89"/>
    </row>
    <row r="73" spans="1:8" x14ac:dyDescent="0.25">
      <c r="A73" s="79"/>
      <c r="B73" s="79"/>
      <c r="C73" s="87"/>
      <c r="D73" s="88"/>
      <c r="E73" s="88"/>
      <c r="F73" s="89"/>
      <c r="G73" s="89"/>
      <c r="H73" s="89"/>
    </row>
    <row r="74" spans="1:8" x14ac:dyDescent="0.25">
      <c r="A74" s="79"/>
      <c r="B74" s="100"/>
      <c r="C74" s="100"/>
      <c r="D74" s="100"/>
      <c r="E74" s="60"/>
      <c r="F74" s="60"/>
      <c r="G74" s="60"/>
      <c r="H74" s="60"/>
    </row>
    <row r="75" spans="1:8" x14ac:dyDescent="0.25">
      <c r="A75" s="78"/>
      <c r="B75" s="100" t="s">
        <v>174</v>
      </c>
      <c r="C75" s="101"/>
      <c r="D75" s="101"/>
      <c r="E75" s="61"/>
      <c r="F75" s="79"/>
      <c r="G75" s="79"/>
      <c r="H75" s="79"/>
    </row>
    <row r="76" spans="1:8" x14ac:dyDescent="0.25">
      <c r="A76" s="56"/>
      <c r="B76" s="100" t="s">
        <v>175</v>
      </c>
      <c r="C76" s="101"/>
      <c r="D76" s="101"/>
      <c r="E76" s="61"/>
      <c r="F76" s="79"/>
      <c r="G76" s="79"/>
      <c r="H76" s="79"/>
    </row>
    <row r="77" spans="1:8" x14ac:dyDescent="0.25">
      <c r="A77" s="56"/>
      <c r="B77" s="100" t="s">
        <v>176</v>
      </c>
      <c r="C77" s="101"/>
      <c r="D77" s="101"/>
      <c r="E77" s="61"/>
      <c r="F77" s="79"/>
      <c r="G77" s="79"/>
      <c r="H77" s="79"/>
    </row>
  </sheetData>
  <sheetProtection password="C71F" sheet="1" objects="1" scenarios="1"/>
  <mergeCells count="10">
    <mergeCell ref="B76:D76"/>
    <mergeCell ref="B77:D77"/>
    <mergeCell ref="B66:H66"/>
    <mergeCell ref="B67:H67"/>
    <mergeCell ref="B68:H68"/>
    <mergeCell ref="A63:G63"/>
    <mergeCell ref="C19:H19"/>
    <mergeCell ref="B69:H69"/>
    <mergeCell ref="B74:D74"/>
    <mergeCell ref="B75:D75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L54"/>
  <sheetViews>
    <sheetView topLeftCell="A30" workbookViewId="0">
      <selection activeCell="G1" sqref="B1:G53"/>
    </sheetView>
  </sheetViews>
  <sheetFormatPr defaultRowHeight="15" x14ac:dyDescent="0.25"/>
  <cols>
    <col min="2" max="2" width="19.140625" customWidth="1"/>
    <col min="3" max="3" width="57.85546875" customWidth="1"/>
    <col min="4" max="4" width="14.42578125" customWidth="1"/>
    <col min="5" max="5" width="10.28515625" bestFit="1" customWidth="1"/>
    <col min="6" max="6" width="12.28515625" bestFit="1" customWidth="1"/>
    <col min="7" max="7" width="11" customWidth="1"/>
    <col min="12" max="12" width="78.7109375" customWidth="1"/>
  </cols>
  <sheetData>
    <row r="7" spans="2:9" x14ac:dyDescent="0.25">
      <c r="B7" s="59" t="s">
        <v>182</v>
      </c>
    </row>
    <row r="8" spans="2:9" x14ac:dyDescent="0.25">
      <c r="B8" s="59" t="s">
        <v>187</v>
      </c>
    </row>
    <row r="9" spans="2:9" x14ac:dyDescent="0.25">
      <c r="B9" s="59" t="s">
        <v>188</v>
      </c>
    </row>
    <row r="10" spans="2:9" x14ac:dyDescent="0.25">
      <c r="B10" s="62" t="s">
        <v>189</v>
      </c>
    </row>
    <row r="11" spans="2:9" x14ac:dyDescent="0.25">
      <c r="B11" s="12"/>
      <c r="C11" s="13"/>
      <c r="D11" s="14"/>
      <c r="E11" s="15"/>
      <c r="F11" s="13"/>
      <c r="G11" s="12"/>
      <c r="H11" s="12"/>
      <c r="I11" s="12"/>
    </row>
    <row r="12" spans="2:9" x14ac:dyDescent="0.25">
      <c r="B12" s="105" t="s">
        <v>19</v>
      </c>
      <c r="C12" s="106"/>
      <c r="D12" s="106"/>
      <c r="E12" s="106"/>
      <c r="F12" s="106"/>
      <c r="G12" s="107"/>
      <c r="H12" s="94"/>
      <c r="I12" s="94"/>
    </row>
    <row r="14" spans="2:9" ht="15.75" thickBot="1" x14ac:dyDescent="0.3"/>
    <row r="15" spans="2:9" ht="33.75" customHeight="1" x14ac:dyDescent="0.25">
      <c r="B15" s="2" t="s">
        <v>143</v>
      </c>
      <c r="C15" s="102" t="s">
        <v>101</v>
      </c>
      <c r="D15" s="103"/>
      <c r="E15" s="103"/>
      <c r="F15" s="103"/>
      <c r="G15" s="104"/>
    </row>
    <row r="16" spans="2:9" x14ac:dyDescent="0.25">
      <c r="B16" s="17" t="s">
        <v>7</v>
      </c>
      <c r="C16" s="18" t="s">
        <v>8</v>
      </c>
      <c r="D16" s="18" t="s">
        <v>4</v>
      </c>
      <c r="E16" s="18" t="s">
        <v>9</v>
      </c>
      <c r="F16" s="16" t="s">
        <v>10</v>
      </c>
      <c r="G16" s="19" t="s">
        <v>11</v>
      </c>
    </row>
    <row r="17" spans="2:12" x14ac:dyDescent="0.25">
      <c r="B17" s="3" t="s">
        <v>26</v>
      </c>
      <c r="C17" s="20" t="s">
        <v>27</v>
      </c>
      <c r="D17" s="4" t="s">
        <v>6</v>
      </c>
      <c r="E17" s="5">
        <v>2</v>
      </c>
      <c r="F17" s="21">
        <v>6.05</v>
      </c>
      <c r="G17" s="6">
        <f t="shared" ref="G17:G23" si="0">ROUND(E17*F17,2)</f>
        <v>12.1</v>
      </c>
    </row>
    <row r="18" spans="2:12" ht="24" x14ac:dyDescent="0.25">
      <c r="B18" s="3" t="s">
        <v>118</v>
      </c>
      <c r="C18" s="20" t="s">
        <v>119</v>
      </c>
      <c r="D18" s="4" t="s">
        <v>12</v>
      </c>
      <c r="E18" s="5">
        <v>0.08</v>
      </c>
      <c r="F18" s="21">
        <v>299.06</v>
      </c>
      <c r="G18" s="6">
        <f t="shared" si="0"/>
        <v>23.92</v>
      </c>
    </row>
    <row r="19" spans="2:12" ht="24" x14ac:dyDescent="0.25">
      <c r="B19" s="3" t="s">
        <v>121</v>
      </c>
      <c r="C19" s="20" t="s">
        <v>120</v>
      </c>
      <c r="D19" s="4" t="s">
        <v>13</v>
      </c>
      <c r="E19" s="5">
        <f>0.4/5</f>
        <v>0.08</v>
      </c>
      <c r="F19" s="21">
        <v>66.75</v>
      </c>
      <c r="G19" s="6">
        <f t="shared" si="0"/>
        <v>5.34</v>
      </c>
      <c r="L19" s="22"/>
    </row>
    <row r="20" spans="2:12" x14ac:dyDescent="0.25">
      <c r="B20" s="3" t="s">
        <v>28</v>
      </c>
      <c r="C20" s="20" t="s">
        <v>29</v>
      </c>
      <c r="D20" s="4" t="s">
        <v>6</v>
      </c>
      <c r="E20" s="5">
        <v>1</v>
      </c>
      <c r="F20" s="21">
        <v>1.43</v>
      </c>
      <c r="G20" s="6">
        <f t="shared" si="0"/>
        <v>1.43</v>
      </c>
    </row>
    <row r="21" spans="2:12" x14ac:dyDescent="0.25">
      <c r="B21" s="3" t="s">
        <v>14</v>
      </c>
      <c r="C21" s="20" t="s">
        <v>15</v>
      </c>
      <c r="D21" s="4" t="s">
        <v>16</v>
      </c>
      <c r="E21" s="5">
        <v>0.1</v>
      </c>
      <c r="F21" s="21">
        <v>9.59</v>
      </c>
      <c r="G21" s="6">
        <f t="shared" si="0"/>
        <v>0.96</v>
      </c>
    </row>
    <row r="22" spans="2:12" ht="24" x14ac:dyDescent="0.25">
      <c r="B22" s="3" t="s">
        <v>122</v>
      </c>
      <c r="C22" s="20" t="s">
        <v>123</v>
      </c>
      <c r="D22" s="4" t="s">
        <v>12</v>
      </c>
      <c r="E22" s="5">
        <v>0.9</v>
      </c>
      <c r="F22" s="21">
        <v>2.37</v>
      </c>
      <c r="G22" s="6">
        <f t="shared" si="0"/>
        <v>2.13</v>
      </c>
    </row>
    <row r="23" spans="2:12" ht="60" x14ac:dyDescent="0.25">
      <c r="B23" s="3" t="s">
        <v>30</v>
      </c>
      <c r="C23" s="20" t="s">
        <v>31</v>
      </c>
      <c r="D23" s="5" t="s">
        <v>12</v>
      </c>
      <c r="E23" s="5">
        <v>0.49</v>
      </c>
      <c r="F23" s="21">
        <v>6.54</v>
      </c>
      <c r="G23" s="6">
        <f t="shared" si="0"/>
        <v>3.2</v>
      </c>
    </row>
    <row r="24" spans="2:12" x14ac:dyDescent="0.25">
      <c r="B24" s="3" t="s">
        <v>20</v>
      </c>
      <c r="C24" s="20" t="s">
        <v>21</v>
      </c>
      <c r="D24" s="4" t="s">
        <v>17</v>
      </c>
      <c r="E24" s="5">
        <v>0.05</v>
      </c>
      <c r="F24" s="21">
        <v>14.67</v>
      </c>
      <c r="G24" s="6">
        <f t="shared" ref="G24:G26" si="1">ROUND(E24*F24,2)</f>
        <v>0.73</v>
      </c>
    </row>
    <row r="25" spans="2:12" x14ac:dyDescent="0.25">
      <c r="B25" s="3" t="s">
        <v>23</v>
      </c>
      <c r="C25" s="20" t="s">
        <v>24</v>
      </c>
      <c r="D25" s="5" t="s">
        <v>17</v>
      </c>
      <c r="E25" s="5">
        <v>0.2</v>
      </c>
      <c r="F25" s="21">
        <v>15.77</v>
      </c>
      <c r="G25" s="6">
        <f t="shared" si="1"/>
        <v>3.15</v>
      </c>
    </row>
    <row r="26" spans="2:12" x14ac:dyDescent="0.25">
      <c r="B26" s="3" t="s">
        <v>22</v>
      </c>
      <c r="C26" s="20" t="s">
        <v>25</v>
      </c>
      <c r="D26" s="5" t="s">
        <v>17</v>
      </c>
      <c r="E26" s="5">
        <v>0.2</v>
      </c>
      <c r="F26" s="21">
        <v>19.12</v>
      </c>
      <c r="G26" s="6">
        <f t="shared" si="1"/>
        <v>3.82</v>
      </c>
    </row>
    <row r="27" spans="2:12" ht="15.75" thickBot="1" x14ac:dyDescent="0.3">
      <c r="B27" s="7"/>
      <c r="C27" s="8"/>
      <c r="D27" s="9"/>
      <c r="E27" s="9"/>
      <c r="F27" s="10" t="s">
        <v>18</v>
      </c>
      <c r="G27" s="11">
        <f>SUM(G17:G26)</f>
        <v>56.78</v>
      </c>
    </row>
    <row r="29" spans="2:12" ht="15.75" thickBot="1" x14ac:dyDescent="0.3"/>
    <row r="30" spans="2:12" ht="32.25" customHeight="1" x14ac:dyDescent="0.25">
      <c r="B30" s="2" t="s">
        <v>144</v>
      </c>
      <c r="C30" s="102" t="s">
        <v>128</v>
      </c>
      <c r="D30" s="103"/>
      <c r="E30" s="103"/>
      <c r="F30" s="103"/>
      <c r="G30" s="104"/>
    </row>
    <row r="31" spans="2:12" x14ac:dyDescent="0.25">
      <c r="B31" s="17" t="s">
        <v>7</v>
      </c>
      <c r="C31" s="18" t="s">
        <v>8</v>
      </c>
      <c r="D31" s="18" t="s">
        <v>4</v>
      </c>
      <c r="E31" s="18" t="s">
        <v>9</v>
      </c>
      <c r="F31" s="16" t="s">
        <v>10</v>
      </c>
      <c r="G31" s="19" t="s">
        <v>11</v>
      </c>
    </row>
    <row r="32" spans="2:12" x14ac:dyDescent="0.25">
      <c r="B32" s="3" t="s">
        <v>37</v>
      </c>
      <c r="C32" s="23" t="s">
        <v>103</v>
      </c>
      <c r="D32" s="23" t="s">
        <v>6</v>
      </c>
      <c r="E32" s="24">
        <v>18</v>
      </c>
      <c r="F32" s="25">
        <v>6.24</v>
      </c>
      <c r="G32" s="6">
        <f t="shared" ref="G32:G40" si="2">ROUND(E32*F32,2)</f>
        <v>112.32</v>
      </c>
    </row>
    <row r="33" spans="2:7" ht="24.75" x14ac:dyDescent="0.25">
      <c r="B33" s="3" t="s">
        <v>134</v>
      </c>
      <c r="C33" s="23" t="s">
        <v>135</v>
      </c>
      <c r="D33" s="23" t="s">
        <v>129</v>
      </c>
      <c r="E33" s="24">
        <v>1</v>
      </c>
      <c r="F33" s="25">
        <v>35.42</v>
      </c>
      <c r="G33" s="6">
        <f t="shared" si="2"/>
        <v>35.42</v>
      </c>
    </row>
    <row r="34" spans="2:7" ht="24.75" x14ac:dyDescent="0.25">
      <c r="B34" s="3" t="s">
        <v>71</v>
      </c>
      <c r="C34" s="23" t="s">
        <v>136</v>
      </c>
      <c r="D34" s="23" t="s">
        <v>4</v>
      </c>
      <c r="E34" s="24">
        <v>2</v>
      </c>
      <c r="F34" s="25">
        <v>2.15</v>
      </c>
      <c r="G34" s="6">
        <f t="shared" si="2"/>
        <v>4.3</v>
      </c>
    </row>
    <row r="35" spans="2:7" x14ac:dyDescent="0.25">
      <c r="B35" s="3" t="s">
        <v>137</v>
      </c>
      <c r="C35" s="23" t="s">
        <v>130</v>
      </c>
      <c r="D35" s="23" t="s">
        <v>4</v>
      </c>
      <c r="E35" s="24">
        <v>2</v>
      </c>
      <c r="F35" s="25">
        <v>14.2</v>
      </c>
      <c r="G35" s="6">
        <f t="shared" si="2"/>
        <v>28.4</v>
      </c>
    </row>
    <row r="36" spans="2:7" x14ac:dyDescent="0.25">
      <c r="B36" s="3" t="s">
        <v>138</v>
      </c>
      <c r="C36" s="23" t="s">
        <v>131</v>
      </c>
      <c r="D36" s="23" t="s">
        <v>129</v>
      </c>
      <c r="E36" s="24">
        <v>4</v>
      </c>
      <c r="F36" s="25">
        <v>6.1</v>
      </c>
      <c r="G36" s="6">
        <f t="shared" si="2"/>
        <v>24.4</v>
      </c>
    </row>
    <row r="37" spans="2:7" x14ac:dyDescent="0.25">
      <c r="B37" s="3" t="s">
        <v>37</v>
      </c>
      <c r="C37" s="23" t="s">
        <v>139</v>
      </c>
      <c r="D37" s="23" t="s">
        <v>4</v>
      </c>
      <c r="E37" s="24">
        <v>1</v>
      </c>
      <c r="F37" s="25">
        <v>50</v>
      </c>
      <c r="G37" s="6">
        <f t="shared" si="2"/>
        <v>50</v>
      </c>
    </row>
    <row r="38" spans="2:7" ht="24.75" x14ac:dyDescent="0.25">
      <c r="B38" s="3" t="s">
        <v>91</v>
      </c>
      <c r="C38" s="23" t="s">
        <v>132</v>
      </c>
      <c r="D38" s="23" t="s">
        <v>5</v>
      </c>
      <c r="E38" s="24">
        <v>3</v>
      </c>
      <c r="F38" s="25">
        <v>0.53</v>
      </c>
      <c r="G38" s="6">
        <f t="shared" si="2"/>
        <v>1.59</v>
      </c>
    </row>
    <row r="39" spans="2:7" ht="24.75" x14ac:dyDescent="0.25">
      <c r="B39" s="3" t="s">
        <v>140</v>
      </c>
      <c r="C39" s="23" t="s">
        <v>133</v>
      </c>
      <c r="D39" s="23" t="s">
        <v>5</v>
      </c>
      <c r="E39" s="24">
        <v>1</v>
      </c>
      <c r="F39" s="25">
        <v>4</v>
      </c>
      <c r="G39" s="6">
        <f t="shared" si="2"/>
        <v>4</v>
      </c>
    </row>
    <row r="40" spans="2:7" x14ac:dyDescent="0.25">
      <c r="B40" s="3" t="s">
        <v>37</v>
      </c>
      <c r="C40" s="23" t="s">
        <v>141</v>
      </c>
      <c r="D40" s="23" t="s">
        <v>5</v>
      </c>
      <c r="E40" s="24">
        <v>1</v>
      </c>
      <c r="F40" s="25">
        <v>9.19</v>
      </c>
      <c r="G40" s="6">
        <f t="shared" si="2"/>
        <v>9.19</v>
      </c>
    </row>
    <row r="41" spans="2:7" ht="15.75" thickBot="1" x14ac:dyDescent="0.3">
      <c r="B41" s="7"/>
      <c r="C41" s="8"/>
      <c r="D41" s="9"/>
      <c r="E41" s="9"/>
      <c r="F41" s="10" t="s">
        <v>18</v>
      </c>
      <c r="G41" s="11">
        <f>SUM(G32:G40)</f>
        <v>269.62</v>
      </c>
    </row>
    <row r="43" spans="2:7" ht="15.75" thickBot="1" x14ac:dyDescent="0.3"/>
    <row r="44" spans="2:7" ht="20.25" customHeight="1" x14ac:dyDescent="0.25">
      <c r="B44" s="2" t="s">
        <v>145</v>
      </c>
      <c r="C44" s="102" t="s">
        <v>36</v>
      </c>
      <c r="D44" s="103"/>
      <c r="E44" s="103"/>
      <c r="F44" s="103"/>
      <c r="G44" s="104"/>
    </row>
    <row r="45" spans="2:7" x14ac:dyDescent="0.25">
      <c r="B45" s="17" t="s">
        <v>7</v>
      </c>
      <c r="C45" s="18" t="s">
        <v>8</v>
      </c>
      <c r="D45" s="18" t="s">
        <v>4</v>
      </c>
      <c r="E45" s="18" t="s">
        <v>9</v>
      </c>
      <c r="F45" s="16" t="s">
        <v>10</v>
      </c>
      <c r="G45" s="19" t="s">
        <v>11</v>
      </c>
    </row>
    <row r="46" spans="2:7" x14ac:dyDescent="0.25">
      <c r="B46" s="3" t="s">
        <v>37</v>
      </c>
      <c r="C46" s="20" t="s">
        <v>38</v>
      </c>
      <c r="D46" s="4" t="s">
        <v>4</v>
      </c>
      <c r="E46" s="5">
        <v>1</v>
      </c>
      <c r="F46" s="21">
        <v>2649</v>
      </c>
      <c r="G46" s="6">
        <f t="shared" ref="G46:G50" si="3">ROUND(E46*F46,2)</f>
        <v>2649</v>
      </c>
    </row>
    <row r="47" spans="2:7" ht="48" x14ac:dyDescent="0.25">
      <c r="B47" s="3" t="s">
        <v>39</v>
      </c>
      <c r="C47" s="20" t="s">
        <v>41</v>
      </c>
      <c r="D47" s="4" t="s">
        <v>40</v>
      </c>
      <c r="E47" s="5">
        <v>1</v>
      </c>
      <c r="F47" s="21">
        <v>135.61000000000001</v>
      </c>
      <c r="G47" s="6">
        <f t="shared" si="3"/>
        <v>135.61000000000001</v>
      </c>
    </row>
    <row r="48" spans="2:7" ht="24" x14ac:dyDescent="0.25">
      <c r="B48" s="3" t="s">
        <v>118</v>
      </c>
      <c r="C48" s="20" t="s">
        <v>119</v>
      </c>
      <c r="D48" s="4" t="s">
        <v>12</v>
      </c>
      <c r="E48" s="5">
        <v>0.3</v>
      </c>
      <c r="F48" s="21">
        <v>299.06</v>
      </c>
      <c r="G48" s="6">
        <f t="shared" si="3"/>
        <v>89.72</v>
      </c>
    </row>
    <row r="49" spans="2:7" ht="24" x14ac:dyDescent="0.25">
      <c r="B49" s="3" t="s">
        <v>125</v>
      </c>
      <c r="C49" s="20" t="s">
        <v>126</v>
      </c>
      <c r="D49" s="4" t="s">
        <v>124</v>
      </c>
      <c r="E49" s="5">
        <v>360</v>
      </c>
      <c r="F49" s="21">
        <v>0.57999999999999996</v>
      </c>
      <c r="G49" s="6">
        <f t="shared" si="3"/>
        <v>208.8</v>
      </c>
    </row>
    <row r="50" spans="2:7" ht="60" x14ac:dyDescent="0.25">
      <c r="B50" s="3" t="s">
        <v>30</v>
      </c>
      <c r="C50" s="20" t="s">
        <v>31</v>
      </c>
      <c r="D50" s="5" t="s">
        <v>12</v>
      </c>
      <c r="E50" s="5">
        <v>1.2</v>
      </c>
      <c r="F50" s="21">
        <v>6.54</v>
      </c>
      <c r="G50" s="6">
        <f t="shared" si="3"/>
        <v>7.85</v>
      </c>
    </row>
    <row r="51" spans="2:7" ht="15.75" thickBot="1" x14ac:dyDescent="0.3">
      <c r="B51" s="7"/>
      <c r="C51" s="8"/>
      <c r="D51" s="9"/>
      <c r="E51" s="9"/>
      <c r="F51" s="10" t="s">
        <v>18</v>
      </c>
      <c r="G51" s="11">
        <f>SUM(G46:G50)</f>
        <v>3090.98</v>
      </c>
    </row>
    <row r="54" spans="2:7" ht="29.25" customHeight="1" x14ac:dyDescent="0.25"/>
  </sheetData>
  <sheetProtection password="C71F" sheet="1" objects="1" scenarios="1"/>
  <mergeCells count="4">
    <mergeCell ref="C30:G30"/>
    <mergeCell ref="C44:G44"/>
    <mergeCell ref="C15:G15"/>
    <mergeCell ref="B12:G12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7:E59"/>
  <sheetViews>
    <sheetView topLeftCell="A21" workbookViewId="0">
      <selection activeCell="E1" sqref="B1:E59"/>
    </sheetView>
  </sheetViews>
  <sheetFormatPr defaultRowHeight="15" x14ac:dyDescent="0.25"/>
  <cols>
    <col min="2" max="2" width="16.5703125" customWidth="1"/>
    <col min="3" max="3" width="43.42578125" bestFit="1" customWidth="1"/>
    <col min="4" max="4" width="8.85546875" customWidth="1"/>
  </cols>
  <sheetData>
    <row r="7" spans="2:5" x14ac:dyDescent="0.25">
      <c r="B7" s="59" t="s">
        <v>182</v>
      </c>
    </row>
    <row r="8" spans="2:5" x14ac:dyDescent="0.25">
      <c r="B8" s="59" t="s">
        <v>187</v>
      </c>
    </row>
    <row r="9" spans="2:5" x14ac:dyDescent="0.25">
      <c r="B9" s="59" t="s">
        <v>188</v>
      </c>
    </row>
    <row r="10" spans="2:5" x14ac:dyDescent="0.25">
      <c r="B10" s="62" t="s">
        <v>189</v>
      </c>
    </row>
    <row r="11" spans="2:5" x14ac:dyDescent="0.25">
      <c r="B11" s="26"/>
      <c r="C11" s="27"/>
      <c r="D11" s="27"/>
      <c r="E11" s="27"/>
    </row>
    <row r="12" spans="2:5" x14ac:dyDescent="0.25">
      <c r="B12" s="28"/>
      <c r="C12" s="29" t="s">
        <v>148</v>
      </c>
      <c r="D12" s="28"/>
      <c r="E12" s="28"/>
    </row>
    <row r="13" spans="2:5" x14ac:dyDescent="0.25">
      <c r="B13" s="27"/>
      <c r="C13" s="27"/>
      <c r="D13" s="27"/>
      <c r="E13" s="27"/>
    </row>
    <row r="14" spans="2:5" x14ac:dyDescent="0.25">
      <c r="B14" s="27"/>
      <c r="C14" s="27"/>
      <c r="D14" s="27"/>
      <c r="E14" s="27"/>
    </row>
    <row r="15" spans="2:5" x14ac:dyDescent="0.25">
      <c r="B15" s="30"/>
      <c r="C15" s="31"/>
      <c r="D15" s="30"/>
      <c r="E15" s="31"/>
    </row>
    <row r="16" spans="2:5" x14ac:dyDescent="0.25">
      <c r="B16" s="30"/>
      <c r="C16" s="31"/>
      <c r="D16" s="30"/>
      <c r="E16" s="31"/>
    </row>
    <row r="17" spans="2:5" ht="32.25" customHeight="1" x14ac:dyDescent="0.25">
      <c r="B17" s="108" t="s">
        <v>149</v>
      </c>
      <c r="C17" s="108"/>
      <c r="D17" s="108"/>
      <c r="E17" s="108"/>
    </row>
    <row r="18" spans="2:5" x14ac:dyDescent="0.25">
      <c r="B18" s="31"/>
      <c r="C18" s="31"/>
      <c r="D18" s="30"/>
      <c r="E18" s="30"/>
    </row>
    <row r="19" spans="2:5" x14ac:dyDescent="0.25">
      <c r="B19" s="30" t="s">
        <v>150</v>
      </c>
      <c r="C19" s="31"/>
      <c r="D19" s="30"/>
      <c r="E19" s="30"/>
    </row>
    <row r="20" spans="2:5" x14ac:dyDescent="0.25">
      <c r="B20" s="32" t="s">
        <v>151</v>
      </c>
      <c r="C20" s="33" t="s">
        <v>152</v>
      </c>
      <c r="D20" s="34">
        <v>0.04</v>
      </c>
      <c r="E20" s="31"/>
    </row>
    <row r="21" spans="2:5" x14ac:dyDescent="0.25">
      <c r="B21" s="35" t="s">
        <v>153</v>
      </c>
      <c r="C21" s="36" t="s">
        <v>154</v>
      </c>
      <c r="D21" s="37">
        <v>4.0000000000000001E-3</v>
      </c>
      <c r="E21" s="31"/>
    </row>
    <row r="22" spans="2:5" x14ac:dyDescent="0.25">
      <c r="B22" s="35" t="s">
        <v>155</v>
      </c>
      <c r="C22" s="36" t="s">
        <v>156</v>
      </c>
      <c r="D22" s="37">
        <v>1.2699999999999999E-2</v>
      </c>
      <c r="E22" s="31"/>
    </row>
    <row r="23" spans="2:5" x14ac:dyDescent="0.25">
      <c r="B23" s="35" t="s">
        <v>157</v>
      </c>
      <c r="C23" s="36" t="s">
        <v>158</v>
      </c>
      <c r="D23" s="37">
        <v>4.0000000000000001E-3</v>
      </c>
      <c r="E23" s="31"/>
    </row>
    <row r="24" spans="2:5" x14ac:dyDescent="0.25">
      <c r="B24" s="35" t="s">
        <v>159</v>
      </c>
      <c r="C24" s="36" t="s">
        <v>160</v>
      </c>
      <c r="D24" s="37">
        <v>1.23E-2</v>
      </c>
      <c r="E24" s="31"/>
    </row>
    <row r="25" spans="2:5" x14ac:dyDescent="0.25">
      <c r="B25" s="35" t="s">
        <v>161</v>
      </c>
      <c r="C25" s="36" t="s">
        <v>162</v>
      </c>
      <c r="D25" s="37">
        <v>7.3999999999999996E-2</v>
      </c>
      <c r="E25" s="31"/>
    </row>
    <row r="26" spans="2:5" x14ac:dyDescent="0.25">
      <c r="B26" s="35" t="s">
        <v>163</v>
      </c>
      <c r="C26" s="36" t="s">
        <v>164</v>
      </c>
      <c r="D26" s="37">
        <f>SUM(D27:D30)</f>
        <v>5.6499999999999995E-2</v>
      </c>
      <c r="E26" s="31"/>
    </row>
    <row r="27" spans="2:5" x14ac:dyDescent="0.25">
      <c r="B27" s="38"/>
      <c r="C27" s="39" t="s">
        <v>165</v>
      </c>
      <c r="D27" s="40">
        <v>6.4999999999999997E-3</v>
      </c>
      <c r="E27" s="31"/>
    </row>
    <row r="28" spans="2:5" x14ac:dyDescent="0.25">
      <c r="B28" s="38"/>
      <c r="C28" s="39" t="s">
        <v>166</v>
      </c>
      <c r="D28" s="40">
        <v>0.03</v>
      </c>
      <c r="E28" s="31"/>
    </row>
    <row r="29" spans="2:5" x14ac:dyDescent="0.25">
      <c r="B29" s="38"/>
      <c r="C29" s="39" t="s">
        <v>167</v>
      </c>
      <c r="D29" s="40">
        <v>0</v>
      </c>
      <c r="E29" s="27"/>
    </row>
    <row r="30" spans="2:5" x14ac:dyDescent="0.25">
      <c r="B30" s="41"/>
      <c r="C30" s="42" t="s">
        <v>168</v>
      </c>
      <c r="D30" s="43">
        <v>0.02</v>
      </c>
      <c r="E30" s="27"/>
    </row>
    <row r="31" spans="2:5" ht="15.75" thickBot="1" x14ac:dyDescent="0.3">
      <c r="B31" s="44"/>
      <c r="C31" s="39"/>
      <c r="D31" s="45"/>
      <c r="E31" s="27"/>
    </row>
    <row r="32" spans="2:5" x14ac:dyDescent="0.25">
      <c r="B32" s="46"/>
      <c r="C32" s="47" t="s">
        <v>169</v>
      </c>
      <c r="D32" s="48"/>
      <c r="E32" s="27"/>
    </row>
    <row r="33" spans="2:5" x14ac:dyDescent="0.25">
      <c r="B33" s="27"/>
      <c r="C33" s="49" t="s">
        <v>170</v>
      </c>
      <c r="D33" s="50">
        <f>ROUND(((((1+(D20+D21+D22+D23))*(1+D24)*(1+D25))/(1-D26))-1),4)</f>
        <v>0.2223</v>
      </c>
      <c r="E33" s="46"/>
    </row>
    <row r="34" spans="2:5" ht="15.75" thickBot="1" x14ac:dyDescent="0.3">
      <c r="B34" s="51"/>
      <c r="C34" s="52" t="s">
        <v>171</v>
      </c>
      <c r="D34" s="53">
        <f>IF(D33&gt;25%,25%,D33)</f>
        <v>0.2223</v>
      </c>
      <c r="E34" s="54"/>
    </row>
    <row r="35" spans="2:5" x14ac:dyDescent="0.25">
      <c r="B35" s="46"/>
      <c r="C35" s="46"/>
      <c r="D35" s="46"/>
      <c r="E35" s="46"/>
    </row>
    <row r="36" spans="2:5" x14ac:dyDescent="0.25">
      <c r="B36" s="30" t="s">
        <v>172</v>
      </c>
      <c r="C36" s="31"/>
      <c r="D36" s="30"/>
      <c r="E36" s="46"/>
    </row>
    <row r="37" spans="2:5" x14ac:dyDescent="0.25">
      <c r="B37" s="32" t="s">
        <v>151</v>
      </c>
      <c r="C37" s="33" t="s">
        <v>152</v>
      </c>
      <c r="D37" s="34">
        <v>5.1999999999999998E-2</v>
      </c>
      <c r="E37" s="46"/>
    </row>
    <row r="38" spans="2:5" x14ac:dyDescent="0.25">
      <c r="B38" s="35" t="s">
        <v>153</v>
      </c>
      <c r="C38" s="36" t="s">
        <v>154</v>
      </c>
      <c r="D38" s="37">
        <v>2.3999999999999998E-3</v>
      </c>
      <c r="E38" s="46"/>
    </row>
    <row r="39" spans="2:5" x14ac:dyDescent="0.25">
      <c r="B39" s="35" t="s">
        <v>155</v>
      </c>
      <c r="C39" s="36" t="s">
        <v>156</v>
      </c>
      <c r="D39" s="37">
        <v>4.3E-3</v>
      </c>
      <c r="E39" s="46"/>
    </row>
    <row r="40" spans="2:5" x14ac:dyDescent="0.25">
      <c r="B40" s="35" t="s">
        <v>157</v>
      </c>
      <c r="C40" s="36" t="s">
        <v>158</v>
      </c>
      <c r="D40" s="37">
        <v>2.0999999999999999E-3</v>
      </c>
      <c r="E40" s="46"/>
    </row>
    <row r="41" spans="2:5" x14ac:dyDescent="0.25">
      <c r="B41" s="35" t="s">
        <v>159</v>
      </c>
      <c r="C41" s="36" t="s">
        <v>160</v>
      </c>
      <c r="D41" s="37">
        <v>0.01</v>
      </c>
      <c r="E41" s="46"/>
    </row>
    <row r="42" spans="2:5" x14ac:dyDescent="0.25">
      <c r="B42" s="35" t="s">
        <v>161</v>
      </c>
      <c r="C42" s="36" t="s">
        <v>162</v>
      </c>
      <c r="D42" s="37">
        <v>4.1000000000000002E-2</v>
      </c>
      <c r="E42" s="46"/>
    </row>
    <row r="43" spans="2:5" x14ac:dyDescent="0.25">
      <c r="B43" s="35" t="s">
        <v>163</v>
      </c>
      <c r="C43" s="36" t="s">
        <v>164</v>
      </c>
      <c r="D43" s="37">
        <f>SUM(D44:D47)</f>
        <v>3.6499999999999998E-2</v>
      </c>
      <c r="E43" s="46"/>
    </row>
    <row r="44" spans="2:5" x14ac:dyDescent="0.25">
      <c r="B44" s="38"/>
      <c r="C44" s="39" t="s">
        <v>165</v>
      </c>
      <c r="D44" s="40">
        <v>6.4999999999999997E-3</v>
      </c>
      <c r="E44" s="46"/>
    </row>
    <row r="45" spans="2:5" x14ac:dyDescent="0.25">
      <c r="B45" s="38"/>
      <c r="C45" s="39" t="s">
        <v>166</v>
      </c>
      <c r="D45" s="40">
        <v>0.03</v>
      </c>
      <c r="E45" s="46"/>
    </row>
    <row r="46" spans="2:5" x14ac:dyDescent="0.25">
      <c r="B46" s="38"/>
      <c r="C46" s="39" t="s">
        <v>167</v>
      </c>
      <c r="D46" s="40"/>
      <c r="E46" s="46"/>
    </row>
    <row r="47" spans="2:5" x14ac:dyDescent="0.25">
      <c r="B47" s="41"/>
      <c r="C47" s="42" t="s">
        <v>168</v>
      </c>
      <c r="D47" s="43"/>
      <c r="E47" s="46"/>
    </row>
    <row r="48" spans="2:5" ht="15.75" thickBot="1" x14ac:dyDescent="0.3">
      <c r="B48" s="44"/>
      <c r="C48" s="39"/>
      <c r="D48" s="45"/>
      <c r="E48" s="46"/>
    </row>
    <row r="49" spans="2:5" x14ac:dyDescent="0.25">
      <c r="B49" s="46"/>
      <c r="C49" s="47" t="s">
        <v>173</v>
      </c>
      <c r="D49" s="48"/>
      <c r="E49" s="46"/>
    </row>
    <row r="50" spans="2:5" x14ac:dyDescent="0.25">
      <c r="B50" s="27"/>
      <c r="C50" s="49" t="s">
        <v>170</v>
      </c>
      <c r="D50" s="50">
        <f>((((1+(D37+D38+D39+D40))*(1+D41)*(1+D42))/(1-D43))-1)</f>
        <v>0.15758767825635678</v>
      </c>
      <c r="E50" s="46"/>
    </row>
    <row r="51" spans="2:5" ht="15.75" thickBot="1" x14ac:dyDescent="0.3">
      <c r="B51" s="51"/>
      <c r="C51" s="52" t="s">
        <v>171</v>
      </c>
      <c r="D51" s="53">
        <f>IF(D50&gt;16%,16%,D50)</f>
        <v>0.15758767825635678</v>
      </c>
      <c r="E51" s="54"/>
    </row>
    <row r="52" spans="2:5" x14ac:dyDescent="0.25">
      <c r="B52" s="46"/>
      <c r="C52" s="46"/>
      <c r="D52" s="46"/>
      <c r="E52" s="46"/>
    </row>
    <row r="53" spans="2:5" x14ac:dyDescent="0.25">
      <c r="B53" t="s">
        <v>177</v>
      </c>
      <c r="C53" s="46"/>
      <c r="D53" s="46"/>
      <c r="E53" s="46"/>
    </row>
    <row r="54" spans="2:5" x14ac:dyDescent="0.25">
      <c r="B54" s="46"/>
      <c r="C54" s="27"/>
      <c r="D54" s="46"/>
      <c r="E54" s="46"/>
    </row>
    <row r="55" spans="2:5" x14ac:dyDescent="0.25">
      <c r="B55" s="46"/>
      <c r="C55" s="27"/>
      <c r="D55" s="46"/>
      <c r="E55" s="46"/>
    </row>
    <row r="56" spans="2:5" x14ac:dyDescent="0.25">
      <c r="B56" s="109"/>
      <c r="C56" s="109"/>
      <c r="D56" s="109"/>
      <c r="E56" s="109"/>
    </row>
    <row r="57" spans="2:5" x14ac:dyDescent="0.25">
      <c r="B57" s="109" t="s">
        <v>174</v>
      </c>
      <c r="C57" s="109"/>
      <c r="D57" s="109"/>
      <c r="E57" s="109"/>
    </row>
    <row r="58" spans="2:5" x14ac:dyDescent="0.25">
      <c r="B58" s="109" t="s">
        <v>175</v>
      </c>
      <c r="C58" s="109"/>
      <c r="D58" s="109"/>
      <c r="E58" s="109"/>
    </row>
    <row r="59" spans="2:5" x14ac:dyDescent="0.25">
      <c r="B59" s="109" t="s">
        <v>176</v>
      </c>
      <c r="C59" s="109"/>
      <c r="D59" s="109"/>
      <c r="E59" s="109"/>
    </row>
  </sheetData>
  <sheetProtection password="C71F" sheet="1" objects="1" scenarios="1"/>
  <mergeCells count="5">
    <mergeCell ref="B17:E17"/>
    <mergeCell ref="B56:E56"/>
    <mergeCell ref="B57:E57"/>
    <mergeCell ref="B58:E58"/>
    <mergeCell ref="B59:E59"/>
  </mergeCells>
  <pageMargins left="0.511811024" right="0.511811024" top="0.78740157499999996" bottom="0.78740157499999996" header="0.31496062000000002" footer="0.31496062000000002"/>
  <pageSetup paperSize="9" scale="83" fitToWidth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</xdr:col>
                <xdr:colOff>0</xdr:colOff>
                <xdr:row>12</xdr:row>
                <xdr:rowOff>66675</xdr:rowOff>
              </from>
              <to>
                <xdr:col>4</xdr:col>
                <xdr:colOff>28575</xdr:colOff>
                <xdr:row>15</xdr:row>
                <xdr:rowOff>142875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J27"/>
  <sheetViews>
    <sheetView topLeftCell="A20" workbookViewId="0">
      <selection sqref="A1:J29"/>
    </sheetView>
  </sheetViews>
  <sheetFormatPr defaultRowHeight="15" x14ac:dyDescent="0.25"/>
  <sheetData>
    <row r="7" spans="2:10" x14ac:dyDescent="0.25">
      <c r="B7" s="59" t="s">
        <v>182</v>
      </c>
    </row>
    <row r="8" spans="2:10" x14ac:dyDescent="0.25">
      <c r="B8" s="59" t="s">
        <v>187</v>
      </c>
    </row>
    <row r="9" spans="2:10" x14ac:dyDescent="0.25">
      <c r="B9" s="59" t="s">
        <v>188</v>
      </c>
    </row>
    <row r="10" spans="2:10" x14ac:dyDescent="0.25">
      <c r="B10" s="62" t="s">
        <v>189</v>
      </c>
    </row>
    <row r="12" spans="2:10" x14ac:dyDescent="0.25">
      <c r="E12" s="1" t="s">
        <v>191</v>
      </c>
    </row>
    <row r="16" spans="2:10" ht="15.75" x14ac:dyDescent="0.25">
      <c r="B16" s="110" t="s">
        <v>180</v>
      </c>
      <c r="C16" s="110"/>
      <c r="D16" s="110"/>
      <c r="E16" s="110"/>
      <c r="F16" s="110"/>
      <c r="G16" s="110"/>
      <c r="H16" s="110"/>
      <c r="I16" s="110"/>
      <c r="J16" s="110"/>
    </row>
    <row r="17" spans="2:10" ht="15.75" x14ac:dyDescent="0.25">
      <c r="B17" s="55" t="s">
        <v>178</v>
      </c>
    </row>
    <row r="18" spans="2:10" ht="45" customHeight="1" x14ac:dyDescent="0.25">
      <c r="B18" s="111" t="s">
        <v>181</v>
      </c>
      <c r="C18" s="111"/>
      <c r="D18" s="111"/>
      <c r="E18" s="111"/>
      <c r="F18" s="111"/>
      <c r="G18" s="111"/>
      <c r="H18" s="111"/>
      <c r="I18" s="111"/>
      <c r="J18" s="111"/>
    </row>
    <row r="19" spans="2:10" ht="116.25" customHeight="1" x14ac:dyDescent="0.25">
      <c r="B19" s="111" t="s">
        <v>179</v>
      </c>
      <c r="C19" s="111"/>
      <c r="D19" s="111"/>
      <c r="E19" s="111"/>
      <c r="F19" s="111"/>
      <c r="G19" s="111"/>
      <c r="H19" s="111"/>
      <c r="I19" s="111"/>
      <c r="J19" s="111"/>
    </row>
    <row r="21" spans="2:10" x14ac:dyDescent="0.25">
      <c r="B21" t="s">
        <v>177</v>
      </c>
    </row>
    <row r="25" spans="2:10" x14ac:dyDescent="0.25">
      <c r="E25" s="1" t="s">
        <v>174</v>
      </c>
    </row>
    <row r="26" spans="2:10" x14ac:dyDescent="0.25">
      <c r="E26" s="1" t="s">
        <v>175</v>
      </c>
    </row>
    <row r="27" spans="2:10" x14ac:dyDescent="0.25">
      <c r="E27" s="1" t="s">
        <v>176</v>
      </c>
    </row>
  </sheetData>
  <sheetProtection password="C71F" sheet="1" objects="1" scenarios="1"/>
  <mergeCells count="3">
    <mergeCell ref="B16:J16"/>
    <mergeCell ref="B18:J18"/>
    <mergeCell ref="B19:J19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J27"/>
  <sheetViews>
    <sheetView tabSelected="1" workbookViewId="0">
      <selection sqref="A1:J30"/>
    </sheetView>
  </sheetViews>
  <sheetFormatPr defaultRowHeight="15" x14ac:dyDescent="0.25"/>
  <sheetData>
    <row r="7" spans="2:10" x14ac:dyDescent="0.25">
      <c r="B7" s="59" t="s">
        <v>182</v>
      </c>
    </row>
    <row r="8" spans="2:10" x14ac:dyDescent="0.25">
      <c r="B8" s="59" t="s">
        <v>187</v>
      </c>
    </row>
    <row r="9" spans="2:10" x14ac:dyDescent="0.25">
      <c r="B9" s="59" t="s">
        <v>188</v>
      </c>
    </row>
    <row r="10" spans="2:10" x14ac:dyDescent="0.25">
      <c r="B10" s="62" t="s">
        <v>189</v>
      </c>
    </row>
    <row r="11" spans="2:10" x14ac:dyDescent="0.25">
      <c r="B11" s="62"/>
    </row>
    <row r="12" spans="2:10" x14ac:dyDescent="0.25">
      <c r="E12" s="1" t="s">
        <v>190</v>
      </c>
    </row>
    <row r="16" spans="2:10" ht="15.75" x14ac:dyDescent="0.25">
      <c r="B16" s="110" t="s">
        <v>180</v>
      </c>
      <c r="C16" s="110"/>
      <c r="D16" s="110"/>
      <c r="E16" s="110"/>
      <c r="F16" s="110"/>
      <c r="G16" s="110"/>
      <c r="H16" s="110"/>
      <c r="I16" s="110"/>
      <c r="J16" s="110"/>
    </row>
    <row r="17" spans="2:10" ht="15.75" x14ac:dyDescent="0.25">
      <c r="B17" s="55" t="s">
        <v>178</v>
      </c>
    </row>
    <row r="18" spans="2:10" ht="45" customHeight="1" x14ac:dyDescent="0.25">
      <c r="B18" s="111" t="s">
        <v>181</v>
      </c>
      <c r="C18" s="111"/>
      <c r="D18" s="111"/>
      <c r="E18" s="111"/>
      <c r="F18" s="111"/>
      <c r="G18" s="111"/>
      <c r="H18" s="111"/>
      <c r="I18" s="111"/>
      <c r="J18" s="111"/>
    </row>
    <row r="19" spans="2:10" ht="116.25" customHeight="1" x14ac:dyDescent="0.25">
      <c r="B19" s="111" t="s">
        <v>240</v>
      </c>
      <c r="C19" s="111"/>
      <c r="D19" s="111"/>
      <c r="E19" s="111"/>
      <c r="F19" s="111"/>
      <c r="G19" s="111"/>
      <c r="H19" s="111"/>
      <c r="I19" s="111"/>
      <c r="J19" s="111"/>
    </row>
    <row r="21" spans="2:10" x14ac:dyDescent="0.25">
      <c r="B21" t="s">
        <v>177</v>
      </c>
    </row>
    <row r="25" spans="2:10" x14ac:dyDescent="0.25">
      <c r="E25" s="1" t="s">
        <v>174</v>
      </c>
    </row>
    <row r="26" spans="2:10" x14ac:dyDescent="0.25">
      <c r="E26" s="1" t="s">
        <v>175</v>
      </c>
    </row>
    <row r="27" spans="2:10" x14ac:dyDescent="0.25">
      <c r="E27" s="1" t="s">
        <v>176</v>
      </c>
    </row>
  </sheetData>
  <sheetProtection password="C71F" sheet="1" objects="1" scenarios="1"/>
  <mergeCells count="3">
    <mergeCell ref="B16:J16"/>
    <mergeCell ref="B18:J18"/>
    <mergeCell ref="B19:J19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 Desconto e BDI</vt:lpstr>
      <vt:lpstr>Composições</vt:lpstr>
      <vt:lpstr>BDI</vt:lpstr>
      <vt:lpstr>SINAPI</vt:lpstr>
      <vt:lpstr>CRONOGRAMA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Cedenir</dc:creator>
  <cp:lastModifiedBy>Setor de Compras Licitações</cp:lastModifiedBy>
  <cp:lastPrinted>2018-09-06T20:17:42Z</cp:lastPrinted>
  <dcterms:created xsi:type="dcterms:W3CDTF">2016-06-07T18:17:04Z</dcterms:created>
  <dcterms:modified xsi:type="dcterms:W3CDTF">2018-09-06T20:17:44Z</dcterms:modified>
</cp:coreProperties>
</file>